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5480" windowHeight="10365" activeTab="6"/>
  </bookViews>
  <sheets>
    <sheet name="Кабарга" sheetId="1" r:id="rId1"/>
    <sheet name="ДСО" sheetId="2" r:id="rId2"/>
    <sheet name="Изюбр" sheetId="3" r:id="rId3"/>
    <sheet name="Лось" sheetId="5" r:id="rId4"/>
    <sheet name="Сн.бар" sheetId="6" r:id="rId5"/>
    <sheet name="Рысь" sheetId="7" r:id="rId6"/>
    <sheet name="Соб" sheetId="8" r:id="rId7"/>
  </sheets>
  <definedNames>
    <definedName name="_xlnm.Print_Titles" localSheetId="1">ДСО!$12:$12</definedName>
    <definedName name="_xlnm.Print_Titles" localSheetId="2">Изюбр!$12:$12</definedName>
    <definedName name="_xlnm.Print_Titles" localSheetId="0">Кабарга!$12:$12</definedName>
    <definedName name="_xlnm.Print_Titles" localSheetId="3">Лось!$12:$12</definedName>
    <definedName name="_xlnm.Print_Titles" localSheetId="5">Рысь!$12:$12</definedName>
    <definedName name="_xlnm.Print_Titles" localSheetId="4">Сн.бар!$12:$12</definedName>
    <definedName name="_xlnm.Print_Titles" localSheetId="6">Соб!$12:$12</definedName>
    <definedName name="_xlnm.Print_Area" localSheetId="1">ДСО!$A$1:$P$202</definedName>
    <definedName name="_xlnm.Print_Area" localSheetId="2">Изюбр!$A$1:$P$218</definedName>
    <definedName name="_xlnm.Print_Area" localSheetId="0">Кабарга!$A$1:$P$255</definedName>
    <definedName name="_xlnm.Print_Area" localSheetId="3">Лось!$A$1:$P$276</definedName>
    <definedName name="_xlnm.Print_Area" localSheetId="5">Рысь!$A$1:$P$245</definedName>
    <definedName name="_xlnm.Print_Area" localSheetId="4">Сн.бар!$A$1:$P$59</definedName>
    <definedName name="_xlnm.Print_Area" localSheetId="6">Соб!$A$1:$P$250</definedName>
  </definedNames>
  <calcPr calcId="124519"/>
</workbook>
</file>

<file path=xl/calcChain.xml><?xml version="1.0" encoding="utf-8"?>
<calcChain xmlns="http://schemas.openxmlformats.org/spreadsheetml/2006/main">
  <c r="L209" i="5"/>
  <c r="L47"/>
  <c r="J48" i="6"/>
  <c r="J187" i="3"/>
  <c r="J201" i="7"/>
  <c r="J200"/>
  <c r="I201"/>
  <c r="I200"/>
  <c r="J200" i="1"/>
  <c r="I200"/>
  <c r="J199"/>
  <c r="I199"/>
  <c r="J143" i="2"/>
  <c r="I143"/>
  <c r="J142"/>
  <c r="I142"/>
  <c r="J213" i="5"/>
  <c r="J212"/>
  <c r="I213"/>
  <c r="I212"/>
  <c r="J202" i="8"/>
  <c r="J201"/>
  <c r="I202"/>
  <c r="I201"/>
  <c r="J105" i="2"/>
  <c r="I105"/>
  <c r="H105"/>
  <c r="G105"/>
  <c r="J159" i="5"/>
  <c r="I159"/>
  <c r="H159"/>
  <c r="G159"/>
  <c r="J157" i="1"/>
  <c r="J22"/>
  <c r="J21"/>
  <c r="J20"/>
  <c r="J23"/>
  <c r="J57" i="2"/>
  <c r="J53"/>
  <c r="F240" i="1"/>
  <c r="F221"/>
  <c r="F196"/>
  <c r="F183"/>
  <c r="F176"/>
  <c r="F162"/>
  <c r="F145"/>
  <c r="F127"/>
  <c r="F114"/>
  <c r="F101"/>
  <c r="F72"/>
  <c r="F66"/>
  <c r="F61"/>
  <c r="F42"/>
  <c r="F29"/>
  <c r="F17"/>
  <c r="E242" i="8"/>
  <c r="D242"/>
  <c r="E223"/>
  <c r="D223"/>
  <c r="E198"/>
  <c r="D198"/>
  <c r="E185"/>
  <c r="D185"/>
  <c r="E178"/>
  <c r="D178"/>
  <c r="E167"/>
  <c r="D167"/>
  <c r="E150"/>
  <c r="D150"/>
  <c r="E132"/>
  <c r="D132"/>
  <c r="E119"/>
  <c r="D119"/>
  <c r="E106"/>
  <c r="D106"/>
  <c r="E76"/>
  <c r="D76"/>
  <c r="E71"/>
  <c r="D71"/>
  <c r="E66"/>
  <c r="D66"/>
  <c r="E47"/>
  <c r="D47"/>
  <c r="E34"/>
  <c r="D34"/>
  <c r="E29"/>
  <c r="D29"/>
  <c r="E17"/>
  <c r="E243" s="1"/>
  <c r="D17"/>
  <c r="D243"/>
  <c r="E241" i="7"/>
  <c r="D241"/>
  <c r="E222"/>
  <c r="D222"/>
  <c r="E197"/>
  <c r="D197"/>
  <c r="E184"/>
  <c r="D184"/>
  <c r="E177"/>
  <c r="D177"/>
  <c r="E166"/>
  <c r="D166"/>
  <c r="E149"/>
  <c r="D149"/>
  <c r="E131"/>
  <c r="D131"/>
  <c r="E118"/>
  <c r="D118"/>
  <c r="E105"/>
  <c r="D105"/>
  <c r="E76"/>
  <c r="D76"/>
  <c r="E71"/>
  <c r="D71"/>
  <c r="E66"/>
  <c r="D66"/>
  <c r="E47"/>
  <c r="D47"/>
  <c r="E34"/>
  <c r="D34"/>
  <c r="E29"/>
  <c r="D29"/>
  <c r="E17"/>
  <c r="E242" s="1"/>
  <c r="D17"/>
  <c r="D242"/>
  <c r="E55" i="6"/>
  <c r="D55"/>
  <c r="E42"/>
  <c r="D42"/>
  <c r="E24"/>
  <c r="E56" s="1"/>
  <c r="D24"/>
  <c r="D56" s="1"/>
  <c r="E253" i="5"/>
  <c r="D253"/>
  <c r="E234"/>
  <c r="D234"/>
  <c r="E209"/>
  <c r="D209"/>
  <c r="E193"/>
  <c r="D193"/>
  <c r="E184"/>
  <c r="D184"/>
  <c r="E171"/>
  <c r="D171"/>
  <c r="E152"/>
  <c r="D152"/>
  <c r="E133"/>
  <c r="D133"/>
  <c r="E119"/>
  <c r="D119"/>
  <c r="E105"/>
  <c r="D105"/>
  <c r="E75"/>
  <c r="D75"/>
  <c r="E69"/>
  <c r="D69"/>
  <c r="E47"/>
  <c r="D47"/>
  <c r="E32"/>
  <c r="E254" s="1"/>
  <c r="D32"/>
  <c r="E17"/>
  <c r="D17"/>
  <c r="D254" s="1"/>
  <c r="E203" i="3"/>
  <c r="D203"/>
  <c r="E183"/>
  <c r="D183"/>
  <c r="E161"/>
  <c r="D161"/>
  <c r="E148"/>
  <c r="D148"/>
  <c r="E141"/>
  <c r="D141"/>
  <c r="E127"/>
  <c r="D127"/>
  <c r="E110"/>
  <c r="D110"/>
  <c r="E96"/>
  <c r="D96"/>
  <c r="E65"/>
  <c r="D65"/>
  <c r="E60"/>
  <c r="D60"/>
  <c r="E55"/>
  <c r="D55"/>
  <c r="E36"/>
  <c r="D36"/>
  <c r="E22"/>
  <c r="D22"/>
  <c r="E17"/>
  <c r="E204" s="1"/>
  <c r="D17"/>
  <c r="D204"/>
  <c r="E185" i="2"/>
  <c r="D185"/>
  <c r="E165"/>
  <c r="D165"/>
  <c r="E139"/>
  <c r="D139"/>
  <c r="E124"/>
  <c r="D124"/>
  <c r="E116"/>
  <c r="D116"/>
  <c r="E99"/>
  <c r="D99"/>
  <c r="E80"/>
  <c r="D80"/>
  <c r="E66"/>
  <c r="D66"/>
  <c r="E62"/>
  <c r="D62"/>
  <c r="E42"/>
  <c r="D42"/>
  <c r="E29"/>
  <c r="E186"/>
  <c r="D29"/>
  <c r="D186" s="1"/>
  <c r="G186" s="1"/>
  <c r="G14" i="1"/>
  <c r="G15"/>
  <c r="G16"/>
  <c r="G20"/>
  <c r="G21"/>
  <c r="G22"/>
  <c r="G23"/>
  <c r="G24"/>
  <c r="G25"/>
  <c r="G26"/>
  <c r="G27"/>
  <c r="G28"/>
  <c r="G31"/>
  <c r="G33"/>
  <c r="G34"/>
  <c r="G35"/>
  <c r="G36"/>
  <c r="G37"/>
  <c r="G38"/>
  <c r="G39"/>
  <c r="G40"/>
  <c r="G41"/>
  <c r="G44"/>
  <c r="G45"/>
  <c r="G46"/>
  <c r="G47"/>
  <c r="G48"/>
  <c r="G49"/>
  <c r="G50"/>
  <c r="G51"/>
  <c r="G52"/>
  <c r="G54"/>
  <c r="G55"/>
  <c r="G56"/>
  <c r="G57"/>
  <c r="G58"/>
  <c r="G59"/>
  <c r="G60"/>
  <c r="G63"/>
  <c r="G64"/>
  <c r="G65"/>
  <c r="G68"/>
  <c r="G70"/>
  <c r="G71"/>
  <c r="G75"/>
  <c r="G77"/>
  <c r="G79"/>
  <c r="G81"/>
  <c r="G82"/>
  <c r="G83"/>
  <c r="G84"/>
  <c r="G85"/>
  <c r="G86"/>
  <c r="G87"/>
  <c r="G88"/>
  <c r="G90"/>
  <c r="G91"/>
  <c r="G93"/>
  <c r="G94"/>
  <c r="G95"/>
  <c r="G96"/>
  <c r="G97"/>
  <c r="G98"/>
  <c r="G99"/>
  <c r="G103"/>
  <c r="G104"/>
  <c r="G105"/>
  <c r="G106"/>
  <c r="G107"/>
  <c r="G108"/>
  <c r="G109"/>
  <c r="G110"/>
  <c r="G111"/>
  <c r="G112"/>
  <c r="G113"/>
  <c r="G116"/>
  <c r="G118"/>
  <c r="G119"/>
  <c r="G120"/>
  <c r="G121"/>
  <c r="G122"/>
  <c r="G123"/>
  <c r="G124"/>
  <c r="G125"/>
  <c r="G126"/>
  <c r="G129"/>
  <c r="G131"/>
  <c r="G132"/>
  <c r="G133"/>
  <c r="G134"/>
  <c r="G135"/>
  <c r="G136"/>
  <c r="G137"/>
  <c r="G138"/>
  <c r="G139"/>
  <c r="G140"/>
  <c r="G141"/>
  <c r="G142"/>
  <c r="G143"/>
  <c r="G144"/>
  <c r="G147"/>
  <c r="G148"/>
  <c r="G149"/>
  <c r="G150"/>
  <c r="G151"/>
  <c r="G152"/>
  <c r="G153"/>
  <c r="G154"/>
  <c r="G155"/>
  <c r="G157"/>
  <c r="G158"/>
  <c r="G159"/>
  <c r="G160"/>
  <c r="G161"/>
  <c r="G164"/>
  <c r="G166"/>
  <c r="G168"/>
  <c r="G169"/>
  <c r="G170"/>
  <c r="G172"/>
  <c r="G173"/>
  <c r="G174"/>
  <c r="G175"/>
  <c r="G178"/>
  <c r="G179"/>
  <c r="G180"/>
  <c r="G181"/>
  <c r="G182"/>
  <c r="G185"/>
  <c r="G186"/>
  <c r="G187"/>
  <c r="G188"/>
  <c r="G189"/>
  <c r="G190"/>
  <c r="G191"/>
  <c r="G192"/>
  <c r="G193"/>
  <c r="G194"/>
  <c r="G195"/>
  <c r="G202"/>
  <c r="G203"/>
  <c r="G204"/>
  <c r="G205"/>
  <c r="G206"/>
  <c r="G208"/>
  <c r="G209"/>
  <c r="G211"/>
  <c r="G212"/>
  <c r="G213"/>
  <c r="G214"/>
  <c r="G215"/>
  <c r="G216"/>
  <c r="G218"/>
  <c r="G219"/>
  <c r="G220"/>
  <c r="G223"/>
  <c r="G224"/>
  <c r="G225"/>
  <c r="G226"/>
  <c r="G228"/>
  <c r="G229"/>
  <c r="G231"/>
  <c r="G232"/>
  <c r="G233"/>
  <c r="G234"/>
  <c r="G235"/>
  <c r="G236"/>
  <c r="G237"/>
  <c r="G238"/>
  <c r="G239"/>
  <c r="H14"/>
  <c r="I14"/>
  <c r="H15"/>
  <c r="I15"/>
  <c r="H16"/>
  <c r="I16"/>
  <c r="H20"/>
  <c r="I20"/>
  <c r="H21"/>
  <c r="I21"/>
  <c r="H22"/>
  <c r="I22"/>
  <c r="H23"/>
  <c r="I23"/>
  <c r="H24"/>
  <c r="I24"/>
  <c r="H25"/>
  <c r="I25"/>
  <c r="H26"/>
  <c r="H27"/>
  <c r="H28"/>
  <c r="H31"/>
  <c r="H33"/>
  <c r="H34"/>
  <c r="H35"/>
  <c r="H36"/>
  <c r="H37"/>
  <c r="H38"/>
  <c r="H39"/>
  <c r="H40"/>
  <c r="H41"/>
  <c r="H44"/>
  <c r="H45"/>
  <c r="H46"/>
  <c r="H47"/>
  <c r="H48"/>
  <c r="H49"/>
  <c r="H50"/>
  <c r="H51"/>
  <c r="H52"/>
  <c r="H54"/>
  <c r="H55"/>
  <c r="H56"/>
  <c r="H57"/>
  <c r="H58"/>
  <c r="H59"/>
  <c r="H60"/>
  <c r="H63"/>
  <c r="H64"/>
  <c r="H65"/>
  <c r="H68"/>
  <c r="H70"/>
  <c r="H71"/>
  <c r="H75"/>
  <c r="H77"/>
  <c r="H79"/>
  <c r="H81"/>
  <c r="H82"/>
  <c r="H83"/>
  <c r="H84"/>
  <c r="H85"/>
  <c r="H86"/>
  <c r="H87"/>
  <c r="H88"/>
  <c r="H90"/>
  <c r="H91"/>
  <c r="H93"/>
  <c r="H94"/>
  <c r="H95"/>
  <c r="H96"/>
  <c r="H97"/>
  <c r="H98"/>
  <c r="H99"/>
  <c r="H100"/>
  <c r="H103"/>
  <c r="H104"/>
  <c r="H105"/>
  <c r="H106"/>
  <c r="H107"/>
  <c r="H108"/>
  <c r="H109"/>
  <c r="H110"/>
  <c r="H111"/>
  <c r="H112"/>
  <c r="H113"/>
  <c r="H116"/>
  <c r="H118"/>
  <c r="H119"/>
  <c r="H120"/>
  <c r="H121"/>
  <c r="H122"/>
  <c r="H123"/>
  <c r="H124"/>
  <c r="H125"/>
  <c r="H126"/>
  <c r="H129"/>
  <c r="H131"/>
  <c r="H132"/>
  <c r="H133"/>
  <c r="H134"/>
  <c r="H135"/>
  <c r="H136"/>
  <c r="H137"/>
  <c r="H138"/>
  <c r="H139"/>
  <c r="H140"/>
  <c r="H141"/>
  <c r="H142"/>
  <c r="H143"/>
  <c r="H144"/>
  <c r="H147"/>
  <c r="H148"/>
  <c r="H149"/>
  <c r="H150"/>
  <c r="H151"/>
  <c r="H152"/>
  <c r="H153"/>
  <c r="H154"/>
  <c r="H155"/>
  <c r="H157"/>
  <c r="H158"/>
  <c r="H159"/>
  <c r="H160"/>
  <c r="H161"/>
  <c r="H164"/>
  <c r="H166"/>
  <c r="H168"/>
  <c r="H169"/>
  <c r="H170"/>
  <c r="H172"/>
  <c r="H173"/>
  <c r="H174"/>
  <c r="H175"/>
  <c r="H178"/>
  <c r="H179"/>
  <c r="H180"/>
  <c r="H181"/>
  <c r="H182"/>
  <c r="H185"/>
  <c r="H186"/>
  <c r="H187"/>
  <c r="H188"/>
  <c r="H189"/>
  <c r="H190"/>
  <c r="H191"/>
  <c r="H192"/>
  <c r="H193"/>
  <c r="H194"/>
  <c r="H195"/>
  <c r="H202"/>
  <c r="H203"/>
  <c r="H204"/>
  <c r="H205"/>
  <c r="H206"/>
  <c r="H208"/>
  <c r="H209"/>
  <c r="H211"/>
  <c r="H212"/>
  <c r="H213"/>
  <c r="H214"/>
  <c r="H215"/>
  <c r="H216"/>
  <c r="H218"/>
  <c r="H219"/>
  <c r="H220"/>
  <c r="H223"/>
  <c r="H224"/>
  <c r="H225"/>
  <c r="H226"/>
  <c r="H228"/>
  <c r="H229"/>
  <c r="H231"/>
  <c r="H232"/>
  <c r="H233"/>
  <c r="H234"/>
  <c r="H235"/>
  <c r="H236"/>
  <c r="H237"/>
  <c r="H238"/>
  <c r="H239"/>
  <c r="E240"/>
  <c r="H240" s="1"/>
  <c r="E221"/>
  <c r="E196"/>
  <c r="E183"/>
  <c r="H183" s="1"/>
  <c r="E176"/>
  <c r="H176" s="1"/>
  <c r="E162"/>
  <c r="E145"/>
  <c r="E127"/>
  <c r="H127" s="1"/>
  <c r="E114"/>
  <c r="H114" s="1"/>
  <c r="E101"/>
  <c r="H101" s="1"/>
  <c r="E72"/>
  <c r="E66"/>
  <c r="H66" s="1"/>
  <c r="E61"/>
  <c r="H61" s="1"/>
  <c r="E42"/>
  <c r="H42" s="1"/>
  <c r="E29"/>
  <c r="E17"/>
  <c r="H17" s="1"/>
  <c r="E241"/>
  <c r="D240"/>
  <c r="D221"/>
  <c r="D196"/>
  <c r="G196" s="1"/>
  <c r="D183"/>
  <c r="D176"/>
  <c r="G176" s="1"/>
  <c r="D162"/>
  <c r="G162" s="1"/>
  <c r="D145"/>
  <c r="G145" s="1"/>
  <c r="D127"/>
  <c r="D114"/>
  <c r="G114" s="1"/>
  <c r="D101"/>
  <c r="G100" s="1"/>
  <c r="D72"/>
  <c r="G72" s="1"/>
  <c r="D66"/>
  <c r="G66" s="1"/>
  <c r="D61"/>
  <c r="G61" s="1"/>
  <c r="D42"/>
  <c r="G42" s="1"/>
  <c r="D29"/>
  <c r="G29" s="1"/>
  <c r="D17"/>
  <c r="G17" s="1"/>
  <c r="G14" i="8"/>
  <c r="G15"/>
  <c r="G16"/>
  <c r="G20"/>
  <c r="G21"/>
  <c r="G22"/>
  <c r="G23"/>
  <c r="G24"/>
  <c r="G25"/>
  <c r="G26"/>
  <c r="G27"/>
  <c r="G28"/>
  <c r="G31"/>
  <c r="G32"/>
  <c r="G33"/>
  <c r="G36"/>
  <c r="J162"/>
  <c r="J16"/>
  <c r="J20"/>
  <c r="J21"/>
  <c r="J22"/>
  <c r="J23"/>
  <c r="J24"/>
  <c r="J25"/>
  <c r="J26"/>
  <c r="J27"/>
  <c r="J28"/>
  <c r="J32"/>
  <c r="J33"/>
  <c r="J36"/>
  <c r="J38"/>
  <c r="J39"/>
  <c r="J40"/>
  <c r="J41"/>
  <c r="J42"/>
  <c r="J43"/>
  <c r="J45"/>
  <c r="J46"/>
  <c r="J49"/>
  <c r="J51"/>
  <c r="J52"/>
  <c r="J53"/>
  <c r="J54"/>
  <c r="J55"/>
  <c r="J56"/>
  <c r="J57"/>
  <c r="J59"/>
  <c r="J60"/>
  <c r="J61"/>
  <c r="J62"/>
  <c r="J63"/>
  <c r="J64"/>
  <c r="J65"/>
  <c r="J68"/>
  <c r="J69"/>
  <c r="J70"/>
  <c r="J71"/>
  <c r="J73"/>
  <c r="J74"/>
  <c r="J75"/>
  <c r="J79"/>
  <c r="J81"/>
  <c r="J83"/>
  <c r="J85"/>
  <c r="J86"/>
  <c r="J87"/>
  <c r="J88"/>
  <c r="J89"/>
  <c r="J90"/>
  <c r="J91"/>
  <c r="J92"/>
  <c r="J94"/>
  <c r="J95"/>
  <c r="J97"/>
  <c r="J98"/>
  <c r="J99"/>
  <c r="J100"/>
  <c r="J101"/>
  <c r="J102"/>
  <c r="J105"/>
  <c r="J109"/>
  <c r="J110"/>
  <c r="J112"/>
  <c r="J113"/>
  <c r="J114"/>
  <c r="J115"/>
  <c r="J116"/>
  <c r="J117"/>
  <c r="J123"/>
  <c r="J124"/>
  <c r="J125"/>
  <c r="J126"/>
  <c r="J127"/>
  <c r="J128"/>
  <c r="J129"/>
  <c r="J130"/>
  <c r="J131"/>
  <c r="J134"/>
  <c r="J136"/>
  <c r="J137"/>
  <c r="J138"/>
  <c r="J139"/>
  <c r="J140"/>
  <c r="J141"/>
  <c r="J142"/>
  <c r="J143"/>
  <c r="J144"/>
  <c r="J145"/>
  <c r="J146"/>
  <c r="J147"/>
  <c r="J148"/>
  <c r="J149"/>
  <c r="J152"/>
  <c r="J153"/>
  <c r="J154"/>
  <c r="J155"/>
  <c r="J156"/>
  <c r="J157"/>
  <c r="J158"/>
  <c r="J159"/>
  <c r="J160"/>
  <c r="J163"/>
  <c r="J164"/>
  <c r="J165"/>
  <c r="J166"/>
  <c r="J169"/>
  <c r="J170"/>
  <c r="J171"/>
  <c r="J172"/>
  <c r="J173"/>
  <c r="J174"/>
  <c r="J175"/>
  <c r="J176"/>
  <c r="J177"/>
  <c r="J180"/>
  <c r="J181"/>
  <c r="J182"/>
  <c r="J184"/>
  <c r="J187"/>
  <c r="J188"/>
  <c r="J189"/>
  <c r="J190"/>
  <c r="J191"/>
  <c r="J192"/>
  <c r="J193"/>
  <c r="J194"/>
  <c r="J195"/>
  <c r="J196"/>
  <c r="J197"/>
  <c r="J204"/>
  <c r="J205"/>
  <c r="J206"/>
  <c r="J207"/>
  <c r="J208"/>
  <c r="J210"/>
  <c r="J211"/>
  <c r="J213"/>
  <c r="J214"/>
  <c r="J215"/>
  <c r="J216"/>
  <c r="J217"/>
  <c r="J218"/>
  <c r="J220"/>
  <c r="J221"/>
  <c r="J222"/>
  <c r="J226"/>
  <c r="J230"/>
  <c r="J231"/>
  <c r="J233"/>
  <c r="J234"/>
  <c r="J235"/>
  <c r="J238"/>
  <c r="J161" i="7"/>
  <c r="J15"/>
  <c r="J16"/>
  <c r="J20"/>
  <c r="J21"/>
  <c r="J22"/>
  <c r="J23"/>
  <c r="J24"/>
  <c r="J25"/>
  <c r="J26"/>
  <c r="J32"/>
  <c r="J33"/>
  <c r="J36"/>
  <c r="J38"/>
  <c r="J39"/>
  <c r="J40"/>
  <c r="J41"/>
  <c r="J42"/>
  <c r="J43"/>
  <c r="J45"/>
  <c r="J46"/>
  <c r="J49"/>
  <c r="J50"/>
  <c r="J51"/>
  <c r="J53"/>
  <c r="J54"/>
  <c r="J56"/>
  <c r="J61"/>
  <c r="J62"/>
  <c r="J63"/>
  <c r="J64"/>
  <c r="J65"/>
  <c r="J70"/>
  <c r="J74"/>
  <c r="J81"/>
  <c r="J83"/>
  <c r="J85"/>
  <c r="J86"/>
  <c r="J87"/>
  <c r="J88"/>
  <c r="J89"/>
  <c r="J95"/>
  <c r="J97"/>
  <c r="J98"/>
  <c r="J99"/>
  <c r="J100"/>
  <c r="J101"/>
  <c r="J102"/>
  <c r="J103"/>
  <c r="J108"/>
  <c r="J109"/>
  <c r="J110"/>
  <c r="J112"/>
  <c r="J113"/>
  <c r="J114"/>
  <c r="J115"/>
  <c r="J117"/>
  <c r="J133"/>
  <c r="J135"/>
  <c r="J136"/>
  <c r="J137"/>
  <c r="J141"/>
  <c r="J142"/>
  <c r="J143"/>
  <c r="J144"/>
  <c r="J145"/>
  <c r="J147"/>
  <c r="J155"/>
  <c r="J156"/>
  <c r="J157"/>
  <c r="J158"/>
  <c r="J159"/>
  <c r="J162"/>
  <c r="J163"/>
  <c r="J165"/>
  <c r="J168"/>
  <c r="J169"/>
  <c r="J170"/>
  <c r="J173"/>
  <c r="J179"/>
  <c r="J180"/>
  <c r="J183"/>
  <c r="J186"/>
  <c r="J187"/>
  <c r="J188"/>
  <c r="J190"/>
  <c r="J191"/>
  <c r="J193"/>
  <c r="J194"/>
  <c r="J196"/>
  <c r="J206"/>
  <c r="J207"/>
  <c r="J209"/>
  <c r="J210"/>
  <c r="J212"/>
  <c r="J213"/>
  <c r="J214"/>
  <c r="J215"/>
  <c r="J216"/>
  <c r="J217"/>
  <c r="J219"/>
  <c r="J221"/>
  <c r="J226"/>
  <c r="J229"/>
  <c r="J230"/>
  <c r="J232"/>
  <c r="J233"/>
  <c r="J234"/>
  <c r="J236"/>
  <c r="J237"/>
  <c r="J19" i="6"/>
  <c r="J20"/>
  <c r="J21"/>
  <c r="J22"/>
  <c r="J23"/>
  <c r="J26"/>
  <c r="J28"/>
  <c r="J29"/>
  <c r="J30"/>
  <c r="J32"/>
  <c r="J33"/>
  <c r="J34"/>
  <c r="J35"/>
  <c r="J36"/>
  <c r="J37"/>
  <c r="J38"/>
  <c r="J41"/>
  <c r="J45"/>
  <c r="J15" i="5"/>
  <c r="J16"/>
  <c r="J20"/>
  <c r="J21"/>
  <c r="J22"/>
  <c r="J23"/>
  <c r="J25"/>
  <c r="J26"/>
  <c r="J27"/>
  <c r="J29"/>
  <c r="J30"/>
  <c r="J34"/>
  <c r="J36"/>
  <c r="J37"/>
  <c r="J38"/>
  <c r="J39"/>
  <c r="J41"/>
  <c r="J42"/>
  <c r="J44"/>
  <c r="J45"/>
  <c r="J49"/>
  <c r="J51"/>
  <c r="J53"/>
  <c r="J54"/>
  <c r="J55"/>
  <c r="J56"/>
  <c r="J57"/>
  <c r="J58"/>
  <c r="J59"/>
  <c r="J61"/>
  <c r="J62"/>
  <c r="J63"/>
  <c r="J64"/>
  <c r="J65"/>
  <c r="J68"/>
  <c r="J71"/>
  <c r="J73"/>
  <c r="J74"/>
  <c r="J80"/>
  <c r="J82"/>
  <c r="J84"/>
  <c r="J86"/>
  <c r="J88"/>
  <c r="J91"/>
  <c r="J93"/>
  <c r="J94"/>
  <c r="J96"/>
  <c r="J98"/>
  <c r="J100"/>
  <c r="J101"/>
  <c r="J102"/>
  <c r="J104"/>
  <c r="J107"/>
  <c r="J108"/>
  <c r="J109"/>
  <c r="J111"/>
  <c r="J113"/>
  <c r="J114"/>
  <c r="J115"/>
  <c r="J116"/>
  <c r="J117"/>
  <c r="J121"/>
  <c r="J123"/>
  <c r="J124"/>
  <c r="J125"/>
  <c r="J126"/>
  <c r="J127"/>
  <c r="J128"/>
  <c r="J129"/>
  <c r="J131"/>
  <c r="J132"/>
  <c r="J135"/>
  <c r="J137"/>
  <c r="J138"/>
  <c r="J139"/>
  <c r="J140"/>
  <c r="J141"/>
  <c r="J142"/>
  <c r="J143"/>
  <c r="J144"/>
  <c r="J145"/>
  <c r="J146"/>
  <c r="J147"/>
  <c r="J149"/>
  <c r="J150"/>
  <c r="J151"/>
  <c r="J154"/>
  <c r="J156"/>
  <c r="J157"/>
  <c r="J160"/>
  <c r="J161"/>
  <c r="J162"/>
  <c r="J163"/>
  <c r="J166"/>
  <c r="J167"/>
  <c r="J168"/>
  <c r="J169"/>
  <c r="J170"/>
  <c r="J173"/>
  <c r="J175"/>
  <c r="J177"/>
  <c r="J178"/>
  <c r="J179"/>
  <c r="J180"/>
  <c r="J181"/>
  <c r="J182"/>
  <c r="J183"/>
  <c r="J186"/>
  <c r="J188"/>
  <c r="J189"/>
  <c r="J191"/>
  <c r="J192"/>
  <c r="J195"/>
  <c r="J196"/>
  <c r="J198"/>
  <c r="J201"/>
  <c r="J203"/>
  <c r="J204"/>
  <c r="J205"/>
  <c r="J206"/>
  <c r="J207"/>
  <c r="J208"/>
  <c r="J215"/>
  <c r="J216"/>
  <c r="J217"/>
  <c r="J218"/>
  <c r="J219"/>
  <c r="J221"/>
  <c r="J222"/>
  <c r="J224"/>
  <c r="J225"/>
  <c r="J226"/>
  <c r="J227"/>
  <c r="J228"/>
  <c r="J229"/>
  <c r="J231"/>
  <c r="J232"/>
  <c r="J233"/>
  <c r="J237"/>
  <c r="J238"/>
  <c r="J241"/>
  <c r="J242"/>
  <c r="J244"/>
  <c r="J245"/>
  <c r="J246"/>
  <c r="J249"/>
  <c r="J14"/>
  <c r="J106" i="3"/>
  <c r="J15"/>
  <c r="J16"/>
  <c r="J19"/>
  <c r="J20"/>
  <c r="J21"/>
  <c r="J24"/>
  <c r="J26"/>
  <c r="J27"/>
  <c r="J28"/>
  <c r="J29"/>
  <c r="J31"/>
  <c r="J32"/>
  <c r="J33"/>
  <c r="J34"/>
  <c r="J35"/>
  <c r="J38"/>
  <c r="J39"/>
  <c r="J40"/>
  <c r="J41"/>
  <c r="J43"/>
  <c r="J44"/>
  <c r="J45"/>
  <c r="J46"/>
  <c r="J48"/>
  <c r="J49"/>
  <c r="J50"/>
  <c r="J51"/>
  <c r="J52"/>
  <c r="J53"/>
  <c r="J54"/>
  <c r="J57"/>
  <c r="J58"/>
  <c r="J59"/>
  <c r="J62"/>
  <c r="J64"/>
  <c r="J68"/>
  <c r="J70"/>
  <c r="J72"/>
  <c r="J74"/>
  <c r="J75"/>
  <c r="J76"/>
  <c r="J77"/>
  <c r="J78"/>
  <c r="J79"/>
  <c r="J80"/>
  <c r="J81"/>
  <c r="J83"/>
  <c r="J84"/>
  <c r="J86"/>
  <c r="J88"/>
  <c r="J90"/>
  <c r="J91"/>
  <c r="J92"/>
  <c r="J93"/>
  <c r="J94"/>
  <c r="J95"/>
  <c r="J98"/>
  <c r="J99"/>
  <c r="J100"/>
  <c r="J102"/>
  <c r="J104"/>
  <c r="J105"/>
  <c r="J107"/>
  <c r="J108"/>
  <c r="J109"/>
  <c r="J113"/>
  <c r="J114"/>
  <c r="J118"/>
  <c r="J123"/>
  <c r="J124"/>
  <c r="J126"/>
  <c r="J129"/>
  <c r="J131"/>
  <c r="J133"/>
  <c r="J135"/>
  <c r="J136"/>
  <c r="J137"/>
  <c r="J138"/>
  <c r="J139"/>
  <c r="J140"/>
  <c r="J143"/>
  <c r="J144"/>
  <c r="J147"/>
  <c r="J154"/>
  <c r="J155"/>
  <c r="J156"/>
  <c r="J157"/>
  <c r="J160"/>
  <c r="J168"/>
  <c r="J170"/>
  <c r="J173"/>
  <c r="J174"/>
  <c r="J175"/>
  <c r="J176"/>
  <c r="J177"/>
  <c r="J178"/>
  <c r="J180"/>
  <c r="J182"/>
  <c r="J185"/>
  <c r="J186"/>
  <c r="J190"/>
  <c r="J191"/>
  <c r="J193"/>
  <c r="J194"/>
  <c r="J195"/>
  <c r="J197"/>
  <c r="J198"/>
  <c r="J199"/>
  <c r="J200"/>
  <c r="J202"/>
  <c r="J14"/>
  <c r="J16" i="2"/>
  <c r="J17"/>
  <c r="J18"/>
  <c r="J20"/>
  <c r="J22"/>
  <c r="J24"/>
  <c r="J26"/>
  <c r="J27"/>
  <c r="J31"/>
  <c r="J33"/>
  <c r="J34"/>
  <c r="J35"/>
  <c r="J36"/>
  <c r="J38"/>
  <c r="J39"/>
  <c r="J40"/>
  <c r="J41"/>
  <c r="J44"/>
  <c r="J45"/>
  <c r="J47"/>
  <c r="J49"/>
  <c r="J50"/>
  <c r="J52"/>
  <c r="J55"/>
  <c r="J56"/>
  <c r="J59"/>
  <c r="J61"/>
  <c r="J64"/>
  <c r="J68"/>
  <c r="J70"/>
  <c r="J71"/>
  <c r="J72"/>
  <c r="J73"/>
  <c r="J74"/>
  <c r="J75"/>
  <c r="J76"/>
  <c r="J78"/>
  <c r="J79"/>
  <c r="J82"/>
  <c r="J84"/>
  <c r="J85"/>
  <c r="J86"/>
  <c r="J87"/>
  <c r="J88"/>
  <c r="J89"/>
  <c r="J90"/>
  <c r="J91"/>
  <c r="J92"/>
  <c r="J93"/>
  <c r="J94"/>
  <c r="J96"/>
  <c r="J97"/>
  <c r="J98"/>
  <c r="J101"/>
  <c r="J102"/>
  <c r="J103"/>
  <c r="J106"/>
  <c r="J107"/>
  <c r="J108"/>
  <c r="J109"/>
  <c r="J111"/>
  <c r="J112"/>
  <c r="J113"/>
  <c r="J114"/>
  <c r="J115"/>
  <c r="J118"/>
  <c r="J119"/>
  <c r="J120"/>
  <c r="J123"/>
  <c r="J126"/>
  <c r="J127"/>
  <c r="J129"/>
  <c r="J130"/>
  <c r="J131"/>
  <c r="J133"/>
  <c r="J134"/>
  <c r="J135"/>
  <c r="J136"/>
  <c r="J137"/>
  <c r="J138"/>
  <c r="J149"/>
  <c r="J151"/>
  <c r="J154"/>
  <c r="J155"/>
  <c r="J156"/>
  <c r="J157"/>
  <c r="J158"/>
  <c r="J159"/>
  <c r="J161"/>
  <c r="J162"/>
  <c r="J172"/>
  <c r="J173"/>
  <c r="J175"/>
  <c r="J176"/>
  <c r="J177"/>
  <c r="J180"/>
  <c r="J16" i="1"/>
  <c r="J27"/>
  <c r="J28"/>
  <c r="J31"/>
  <c r="J33"/>
  <c r="J34"/>
  <c r="J35"/>
  <c r="J36"/>
  <c r="J37"/>
  <c r="J38"/>
  <c r="J39"/>
  <c r="J40"/>
  <c r="J41"/>
  <c r="J44"/>
  <c r="J45"/>
  <c r="J46"/>
  <c r="J48"/>
  <c r="J49"/>
  <c r="J51"/>
  <c r="J52"/>
  <c r="J54"/>
  <c r="J55"/>
  <c r="J56"/>
  <c r="J57"/>
  <c r="J58"/>
  <c r="J59"/>
  <c r="J60"/>
  <c r="J65"/>
  <c r="J68"/>
  <c r="J70"/>
  <c r="J77"/>
  <c r="J79"/>
  <c r="J81"/>
  <c r="J82"/>
  <c r="J83"/>
  <c r="J84"/>
  <c r="J85"/>
  <c r="J87"/>
  <c r="J88"/>
  <c r="J90"/>
  <c r="J91"/>
  <c r="J93"/>
  <c r="J94"/>
  <c r="J95"/>
  <c r="J96"/>
  <c r="J97"/>
  <c r="J98"/>
  <c r="J99"/>
  <c r="J104"/>
  <c r="J105"/>
  <c r="J107"/>
  <c r="J108"/>
  <c r="J109"/>
  <c r="J110"/>
  <c r="J111"/>
  <c r="J112"/>
  <c r="J136"/>
  <c r="J137"/>
  <c r="J138"/>
  <c r="J139"/>
  <c r="J143"/>
  <c r="J147"/>
  <c r="J148"/>
  <c r="J149"/>
  <c r="J153"/>
  <c r="J154"/>
  <c r="J158"/>
  <c r="J159"/>
  <c r="J161"/>
  <c r="J164"/>
  <c r="J166"/>
  <c r="J168"/>
  <c r="J169"/>
  <c r="J170"/>
  <c r="J172"/>
  <c r="J173"/>
  <c r="J174"/>
  <c r="J175"/>
  <c r="J178"/>
  <c r="J179"/>
  <c r="J180"/>
  <c r="J181"/>
  <c r="J182"/>
  <c r="J185"/>
  <c r="J186"/>
  <c r="J187"/>
  <c r="J188"/>
  <c r="J189"/>
  <c r="J190"/>
  <c r="J192"/>
  <c r="J193"/>
  <c r="J194"/>
  <c r="J195"/>
  <c r="J202"/>
  <c r="J203"/>
  <c r="J205"/>
  <c r="J206"/>
  <c r="J208"/>
  <c r="J211"/>
  <c r="J212"/>
  <c r="J213"/>
  <c r="J214"/>
  <c r="J215"/>
  <c r="J216"/>
  <c r="J218"/>
  <c r="J219"/>
  <c r="J220"/>
  <c r="J224"/>
  <c r="J228"/>
  <c r="J229"/>
  <c r="J231"/>
  <c r="J232"/>
  <c r="J233"/>
  <c r="J236"/>
  <c r="L221"/>
  <c r="M221"/>
  <c r="N221"/>
  <c r="O221"/>
  <c r="K221"/>
  <c r="L42"/>
  <c r="M42"/>
  <c r="N42"/>
  <c r="O42"/>
  <c r="K42"/>
  <c r="L69" i="5"/>
  <c r="M69"/>
  <c r="N69"/>
  <c r="O69"/>
  <c r="N32"/>
  <c r="F167" i="8"/>
  <c r="K251" i="1"/>
  <c r="K198" i="2"/>
  <c r="K215" i="3"/>
  <c r="K272" i="5"/>
  <c r="K29" i="2"/>
  <c r="K183" i="1"/>
  <c r="J183" s="1"/>
  <c r="K176"/>
  <c r="J176" s="1"/>
  <c r="K162"/>
  <c r="J162"/>
  <c r="K145"/>
  <c r="J145" s="1"/>
  <c r="K127"/>
  <c r="K114"/>
  <c r="J114"/>
  <c r="K101"/>
  <c r="K72"/>
  <c r="J72"/>
  <c r="K66"/>
  <c r="J66"/>
  <c r="K61"/>
  <c r="J61"/>
  <c r="K29"/>
  <c r="J29"/>
  <c r="K17"/>
  <c r="J17"/>
  <c r="J14"/>
  <c r="L66" i="2"/>
  <c r="M66"/>
  <c r="N66"/>
  <c r="O66"/>
  <c r="K66"/>
  <c r="H66"/>
  <c r="F66"/>
  <c r="I66"/>
  <c r="C66"/>
  <c r="G66" s="1"/>
  <c r="J15"/>
  <c r="C61" i="1"/>
  <c r="G241" i="8"/>
  <c r="J14"/>
  <c r="I64" i="2"/>
  <c r="H64"/>
  <c r="G64"/>
  <c r="K17" i="5"/>
  <c r="M29" i="1"/>
  <c r="L29"/>
  <c r="J221"/>
  <c r="C145"/>
  <c r="H145" s="1"/>
  <c r="J101"/>
  <c r="J42"/>
  <c r="I26"/>
  <c r="I27"/>
  <c r="I28"/>
  <c r="I31"/>
  <c r="I33"/>
  <c r="I34"/>
  <c r="I35"/>
  <c r="I36"/>
  <c r="I37"/>
  <c r="I38"/>
  <c r="I39"/>
  <c r="I40"/>
  <c r="I41"/>
  <c r="I44"/>
  <c r="I45"/>
  <c r="I46"/>
  <c r="I47"/>
  <c r="I48"/>
  <c r="I49"/>
  <c r="I50"/>
  <c r="I51"/>
  <c r="I52"/>
  <c r="I54"/>
  <c r="I55"/>
  <c r="I56"/>
  <c r="I57"/>
  <c r="I58"/>
  <c r="I59"/>
  <c r="I60"/>
  <c r="I63"/>
  <c r="I64"/>
  <c r="I65"/>
  <c r="I68"/>
  <c r="I70"/>
  <c r="I71"/>
  <c r="I75"/>
  <c r="I77"/>
  <c r="I79"/>
  <c r="I81"/>
  <c r="I82"/>
  <c r="I83"/>
  <c r="I84"/>
  <c r="I85"/>
  <c r="I86"/>
  <c r="I87"/>
  <c r="I88"/>
  <c r="I90"/>
  <c r="I91"/>
  <c r="I93"/>
  <c r="I94"/>
  <c r="I95"/>
  <c r="I96"/>
  <c r="I97"/>
  <c r="I98"/>
  <c r="I99"/>
  <c r="I100"/>
  <c r="I103"/>
  <c r="I104"/>
  <c r="I105"/>
  <c r="I106"/>
  <c r="I107"/>
  <c r="I108"/>
  <c r="I109"/>
  <c r="I110"/>
  <c r="I111"/>
  <c r="I112"/>
  <c r="I113"/>
  <c r="I116"/>
  <c r="I118"/>
  <c r="I119"/>
  <c r="I120"/>
  <c r="I121"/>
  <c r="I122"/>
  <c r="I123"/>
  <c r="I124"/>
  <c r="I125"/>
  <c r="I126"/>
  <c r="I129"/>
  <c r="I131"/>
  <c r="I132"/>
  <c r="I133"/>
  <c r="I134"/>
  <c r="I135"/>
  <c r="I136"/>
  <c r="I137"/>
  <c r="I138"/>
  <c r="I139"/>
  <c r="I140"/>
  <c r="I141"/>
  <c r="I142"/>
  <c r="I143"/>
  <c r="I144"/>
  <c r="I147"/>
  <c r="I148"/>
  <c r="I149"/>
  <c r="I150"/>
  <c r="I151"/>
  <c r="I152"/>
  <c r="I153"/>
  <c r="I154"/>
  <c r="I155"/>
  <c r="I157"/>
  <c r="I158"/>
  <c r="I159"/>
  <c r="I160"/>
  <c r="I161"/>
  <c r="I164"/>
  <c r="I166"/>
  <c r="I168"/>
  <c r="I169"/>
  <c r="I170"/>
  <c r="I172"/>
  <c r="I173"/>
  <c r="I174"/>
  <c r="I175"/>
  <c r="I178"/>
  <c r="I179"/>
  <c r="I180"/>
  <c r="I181"/>
  <c r="I182"/>
  <c r="I185"/>
  <c r="I186"/>
  <c r="I187"/>
  <c r="I188"/>
  <c r="I189"/>
  <c r="I190"/>
  <c r="I191"/>
  <c r="I192"/>
  <c r="I193"/>
  <c r="I194"/>
  <c r="I195"/>
  <c r="I202"/>
  <c r="I203"/>
  <c r="I204"/>
  <c r="I205"/>
  <c r="I206"/>
  <c r="I208"/>
  <c r="I209"/>
  <c r="I211"/>
  <c r="I212"/>
  <c r="I213"/>
  <c r="I214"/>
  <c r="I215"/>
  <c r="I216"/>
  <c r="I218"/>
  <c r="I219"/>
  <c r="I220"/>
  <c r="I223"/>
  <c r="I224"/>
  <c r="I225"/>
  <c r="I226"/>
  <c r="I228"/>
  <c r="I229"/>
  <c r="I231"/>
  <c r="I232"/>
  <c r="I233"/>
  <c r="I234"/>
  <c r="I235"/>
  <c r="I236"/>
  <c r="I237"/>
  <c r="I238"/>
  <c r="I239"/>
  <c r="F185" i="2"/>
  <c r="F165"/>
  <c r="I138"/>
  <c r="H138"/>
  <c r="G138"/>
  <c r="F139"/>
  <c r="F124"/>
  <c r="I115"/>
  <c r="G115"/>
  <c r="F116"/>
  <c r="F99"/>
  <c r="F80"/>
  <c r="F62"/>
  <c r="F42"/>
  <c r="I42" s="1"/>
  <c r="F29"/>
  <c r="J29" s="1"/>
  <c r="I16"/>
  <c r="I17"/>
  <c r="I18"/>
  <c r="I20"/>
  <c r="I22"/>
  <c r="I24"/>
  <c r="I26"/>
  <c r="I27"/>
  <c r="I31"/>
  <c r="I33"/>
  <c r="I34"/>
  <c r="I35"/>
  <c r="I36"/>
  <c r="I37"/>
  <c r="I38"/>
  <c r="I39"/>
  <c r="I40"/>
  <c r="I41"/>
  <c r="I44"/>
  <c r="I45"/>
  <c r="I47"/>
  <c r="I48"/>
  <c r="I49"/>
  <c r="I50"/>
  <c r="I51"/>
  <c r="I52"/>
  <c r="I53"/>
  <c r="I55"/>
  <c r="I56"/>
  <c r="I57"/>
  <c r="I58"/>
  <c r="I59"/>
  <c r="I60"/>
  <c r="I61"/>
  <c r="I68"/>
  <c r="I70"/>
  <c r="I71"/>
  <c r="I72"/>
  <c r="I73"/>
  <c r="I74"/>
  <c r="I75"/>
  <c r="I76"/>
  <c r="I78"/>
  <c r="I79"/>
  <c r="I82"/>
  <c r="I84"/>
  <c r="I85"/>
  <c r="I86"/>
  <c r="I87"/>
  <c r="I88"/>
  <c r="I89"/>
  <c r="I90"/>
  <c r="I91"/>
  <c r="I92"/>
  <c r="I93"/>
  <c r="I94"/>
  <c r="I96"/>
  <c r="I97"/>
  <c r="I98"/>
  <c r="I101"/>
  <c r="I102"/>
  <c r="I103"/>
  <c r="I104"/>
  <c r="I106"/>
  <c r="I107"/>
  <c r="I108"/>
  <c r="I109"/>
  <c r="I111"/>
  <c r="I112"/>
  <c r="I113"/>
  <c r="I114"/>
  <c r="I118"/>
  <c r="I119"/>
  <c r="I120"/>
  <c r="I122"/>
  <c r="I123"/>
  <c r="I126"/>
  <c r="I127"/>
  <c r="I129"/>
  <c r="I130"/>
  <c r="I131"/>
  <c r="I133"/>
  <c r="I134"/>
  <c r="I135"/>
  <c r="I136"/>
  <c r="I137"/>
  <c r="I145"/>
  <c r="I146"/>
  <c r="I147"/>
  <c r="I148"/>
  <c r="I149"/>
  <c r="I151"/>
  <c r="I152"/>
  <c r="I154"/>
  <c r="I155"/>
  <c r="I156"/>
  <c r="I157"/>
  <c r="I158"/>
  <c r="I159"/>
  <c r="I161"/>
  <c r="I162"/>
  <c r="I164"/>
  <c r="I167"/>
  <c r="I168"/>
  <c r="I169"/>
  <c r="I170"/>
  <c r="I172"/>
  <c r="I173"/>
  <c r="I175"/>
  <c r="I176"/>
  <c r="I177"/>
  <c r="I178"/>
  <c r="I179"/>
  <c r="I180"/>
  <c r="I182"/>
  <c r="I183"/>
  <c r="I184"/>
  <c r="H16"/>
  <c r="H17"/>
  <c r="H18"/>
  <c r="H20"/>
  <c r="H22"/>
  <c r="H24"/>
  <c r="H26"/>
  <c r="H27"/>
  <c r="H31"/>
  <c r="H33"/>
  <c r="H34"/>
  <c r="H35"/>
  <c r="H36"/>
  <c r="H37"/>
  <c r="H38"/>
  <c r="H39"/>
  <c r="H40"/>
  <c r="H41"/>
  <c r="H44"/>
  <c r="H45"/>
  <c r="H47"/>
  <c r="H48"/>
  <c r="H49"/>
  <c r="H50"/>
  <c r="H51"/>
  <c r="H52"/>
  <c r="H53"/>
  <c r="H55"/>
  <c r="H56"/>
  <c r="H57"/>
  <c r="H58"/>
  <c r="H59"/>
  <c r="H60"/>
  <c r="H61"/>
  <c r="H68"/>
  <c r="H70"/>
  <c r="H71"/>
  <c r="H72"/>
  <c r="H73"/>
  <c r="H74"/>
  <c r="H75"/>
  <c r="H76"/>
  <c r="H78"/>
  <c r="H79"/>
  <c r="H82"/>
  <c r="H84"/>
  <c r="H85"/>
  <c r="H86"/>
  <c r="H87"/>
  <c r="H88"/>
  <c r="H89"/>
  <c r="H90"/>
  <c r="H91"/>
  <c r="H92"/>
  <c r="H93"/>
  <c r="H94"/>
  <c r="H96"/>
  <c r="H97"/>
  <c r="H98"/>
  <c r="H101"/>
  <c r="H102"/>
  <c r="H103"/>
  <c r="H104"/>
  <c r="H106"/>
  <c r="H107"/>
  <c r="H108"/>
  <c r="H109"/>
  <c r="H111"/>
  <c r="H112"/>
  <c r="H113"/>
  <c r="H114"/>
  <c r="H115"/>
  <c r="H118"/>
  <c r="H119"/>
  <c r="H120"/>
  <c r="H122"/>
  <c r="H123"/>
  <c r="H126"/>
  <c r="H127"/>
  <c r="H129"/>
  <c r="H130"/>
  <c r="H131"/>
  <c r="H133"/>
  <c r="H134"/>
  <c r="H135"/>
  <c r="H136"/>
  <c r="H137"/>
  <c r="H145"/>
  <c r="H146"/>
  <c r="H147"/>
  <c r="H148"/>
  <c r="H149"/>
  <c r="H151"/>
  <c r="H152"/>
  <c r="H154"/>
  <c r="H155"/>
  <c r="H156"/>
  <c r="H157"/>
  <c r="H158"/>
  <c r="H159"/>
  <c r="H161"/>
  <c r="H162"/>
  <c r="H164"/>
  <c r="H167"/>
  <c r="H168"/>
  <c r="H169"/>
  <c r="H170"/>
  <c r="H172"/>
  <c r="H173"/>
  <c r="H175"/>
  <c r="H176"/>
  <c r="H177"/>
  <c r="H178"/>
  <c r="H179"/>
  <c r="H180"/>
  <c r="H182"/>
  <c r="H183"/>
  <c r="H184"/>
  <c r="G16"/>
  <c r="G17"/>
  <c r="G18"/>
  <c r="G20"/>
  <c r="G22"/>
  <c r="G24"/>
  <c r="G26"/>
  <c r="G27"/>
  <c r="G31"/>
  <c r="G33"/>
  <c r="G34"/>
  <c r="G35"/>
  <c r="G36"/>
  <c r="G37"/>
  <c r="G38"/>
  <c r="G39"/>
  <c r="G40"/>
  <c r="G41"/>
  <c r="G44"/>
  <c r="G45"/>
  <c r="G47"/>
  <c r="G48"/>
  <c r="G49"/>
  <c r="G50"/>
  <c r="G51"/>
  <c r="G52"/>
  <c r="G53"/>
  <c r="G55"/>
  <c r="G56"/>
  <c r="G57"/>
  <c r="G58"/>
  <c r="G59"/>
  <c r="G60"/>
  <c r="G61"/>
  <c r="G68"/>
  <c r="G70"/>
  <c r="G71"/>
  <c r="G72"/>
  <c r="G73"/>
  <c r="G74"/>
  <c r="G75"/>
  <c r="G76"/>
  <c r="G78"/>
  <c r="G79"/>
  <c r="G82"/>
  <c r="G84"/>
  <c r="G85"/>
  <c r="G86"/>
  <c r="G87"/>
  <c r="G88"/>
  <c r="G89"/>
  <c r="G90"/>
  <c r="G91"/>
  <c r="G92"/>
  <c r="G93"/>
  <c r="G94"/>
  <c r="G96"/>
  <c r="G97"/>
  <c r="G98"/>
  <c r="G101"/>
  <c r="G102"/>
  <c r="G103"/>
  <c r="G104"/>
  <c r="G106"/>
  <c r="G107"/>
  <c r="G108"/>
  <c r="G109"/>
  <c r="G111"/>
  <c r="G112"/>
  <c r="G113"/>
  <c r="G114"/>
  <c r="G118"/>
  <c r="G119"/>
  <c r="G120"/>
  <c r="G122"/>
  <c r="G123"/>
  <c r="G126"/>
  <c r="G127"/>
  <c r="G129"/>
  <c r="G130"/>
  <c r="G131"/>
  <c r="G133"/>
  <c r="G134"/>
  <c r="G135"/>
  <c r="G136"/>
  <c r="G137"/>
  <c r="G145"/>
  <c r="G146"/>
  <c r="G147"/>
  <c r="G148"/>
  <c r="G149"/>
  <c r="G151"/>
  <c r="G152"/>
  <c r="G154"/>
  <c r="G155"/>
  <c r="G156"/>
  <c r="G157"/>
  <c r="G158"/>
  <c r="G159"/>
  <c r="G161"/>
  <c r="G162"/>
  <c r="G164"/>
  <c r="G167"/>
  <c r="G168"/>
  <c r="G169"/>
  <c r="G170"/>
  <c r="G172"/>
  <c r="G173"/>
  <c r="G175"/>
  <c r="G176"/>
  <c r="G177"/>
  <c r="G178"/>
  <c r="G179"/>
  <c r="G180"/>
  <c r="G182"/>
  <c r="G183"/>
  <c r="G184"/>
  <c r="I15"/>
  <c r="H15"/>
  <c r="G15"/>
  <c r="F203" i="3"/>
  <c r="F183"/>
  <c r="F161"/>
  <c r="F148"/>
  <c r="F141"/>
  <c r="F127"/>
  <c r="F110"/>
  <c r="F96"/>
  <c r="F65"/>
  <c r="F60"/>
  <c r="F55"/>
  <c r="F36"/>
  <c r="F22"/>
  <c r="F17"/>
  <c r="I15"/>
  <c r="I16"/>
  <c r="I19"/>
  <c r="I20"/>
  <c r="I21"/>
  <c r="I24"/>
  <c r="I26"/>
  <c r="I27"/>
  <c r="I28"/>
  <c r="I29"/>
  <c r="I31"/>
  <c r="I32"/>
  <c r="I33"/>
  <c r="I34"/>
  <c r="I35"/>
  <c r="I38"/>
  <c r="I39"/>
  <c r="I40"/>
  <c r="I41"/>
  <c r="I42"/>
  <c r="I43"/>
  <c r="I44"/>
  <c r="I45"/>
  <c r="I46"/>
  <c r="I48"/>
  <c r="I49"/>
  <c r="I50"/>
  <c r="I51"/>
  <c r="I52"/>
  <c r="I53"/>
  <c r="I54"/>
  <c r="I57"/>
  <c r="I58"/>
  <c r="I59"/>
  <c r="I62"/>
  <c r="I63"/>
  <c r="I64"/>
  <c r="I68"/>
  <c r="I70"/>
  <c r="I72"/>
  <c r="I74"/>
  <c r="I75"/>
  <c r="I76"/>
  <c r="I77"/>
  <c r="I78"/>
  <c r="I79"/>
  <c r="I80"/>
  <c r="I81"/>
  <c r="I83"/>
  <c r="I84"/>
  <c r="I86"/>
  <c r="I88"/>
  <c r="I90"/>
  <c r="I91"/>
  <c r="I92"/>
  <c r="I93"/>
  <c r="I94"/>
  <c r="I95"/>
  <c r="I98"/>
  <c r="I99"/>
  <c r="I100"/>
  <c r="I101"/>
  <c r="I102"/>
  <c r="I104"/>
  <c r="I105"/>
  <c r="I106"/>
  <c r="I107"/>
  <c r="I108"/>
  <c r="I109"/>
  <c r="I112"/>
  <c r="I113"/>
  <c r="I114"/>
  <c r="I115"/>
  <c r="I116"/>
  <c r="I117"/>
  <c r="I118"/>
  <c r="I119"/>
  <c r="I120"/>
  <c r="I122"/>
  <c r="I123"/>
  <c r="I124"/>
  <c r="I125"/>
  <c r="I126"/>
  <c r="I129"/>
  <c r="I131"/>
  <c r="I133"/>
  <c r="I135"/>
  <c r="I136"/>
  <c r="I137"/>
  <c r="I138"/>
  <c r="I139"/>
  <c r="I140"/>
  <c r="I143"/>
  <c r="I144"/>
  <c r="I145"/>
  <c r="I146"/>
  <c r="I147"/>
  <c r="I150"/>
  <c r="I151"/>
  <c r="I152"/>
  <c r="I153"/>
  <c r="I154"/>
  <c r="I155"/>
  <c r="I156"/>
  <c r="I157"/>
  <c r="I158"/>
  <c r="I159"/>
  <c r="I160"/>
  <c r="I164"/>
  <c r="I165"/>
  <c r="I166"/>
  <c r="I167"/>
  <c r="I168"/>
  <c r="I170"/>
  <c r="I171"/>
  <c r="I173"/>
  <c r="I174"/>
  <c r="I175"/>
  <c r="I176"/>
  <c r="I177"/>
  <c r="I178"/>
  <c r="I180"/>
  <c r="I181"/>
  <c r="I182"/>
  <c r="I185"/>
  <c r="I186"/>
  <c r="I187"/>
  <c r="I188"/>
  <c r="I190"/>
  <c r="I191"/>
  <c r="I193"/>
  <c r="I194"/>
  <c r="I195"/>
  <c r="I197"/>
  <c r="I198"/>
  <c r="I199"/>
  <c r="I200"/>
  <c r="I201"/>
  <c r="I202"/>
  <c r="H15"/>
  <c r="H16"/>
  <c r="H19"/>
  <c r="H20"/>
  <c r="H21"/>
  <c r="H24"/>
  <c r="H26"/>
  <c r="H27"/>
  <c r="H28"/>
  <c r="H29"/>
  <c r="H31"/>
  <c r="H32"/>
  <c r="H33"/>
  <c r="H34"/>
  <c r="H35"/>
  <c r="H38"/>
  <c r="H39"/>
  <c r="H40"/>
  <c r="H41"/>
  <c r="H42"/>
  <c r="H43"/>
  <c r="H44"/>
  <c r="H45"/>
  <c r="H46"/>
  <c r="H48"/>
  <c r="H49"/>
  <c r="H50"/>
  <c r="H51"/>
  <c r="H52"/>
  <c r="H53"/>
  <c r="H54"/>
  <c r="H57"/>
  <c r="H58"/>
  <c r="H59"/>
  <c r="H62"/>
  <c r="H63"/>
  <c r="H64"/>
  <c r="H68"/>
  <c r="H70"/>
  <c r="H72"/>
  <c r="H74"/>
  <c r="H75"/>
  <c r="H76"/>
  <c r="H77"/>
  <c r="H78"/>
  <c r="H79"/>
  <c r="H80"/>
  <c r="H81"/>
  <c r="H83"/>
  <c r="H84"/>
  <c r="H86"/>
  <c r="H88"/>
  <c r="H90"/>
  <c r="H91"/>
  <c r="H92"/>
  <c r="H93"/>
  <c r="H94"/>
  <c r="H95"/>
  <c r="H98"/>
  <c r="H99"/>
  <c r="H100"/>
  <c r="H101"/>
  <c r="H102"/>
  <c r="H104"/>
  <c r="H105"/>
  <c r="H106"/>
  <c r="H107"/>
  <c r="H108"/>
  <c r="H109"/>
  <c r="H112"/>
  <c r="H113"/>
  <c r="H114"/>
  <c r="H115"/>
  <c r="H116"/>
  <c r="H117"/>
  <c r="H118"/>
  <c r="H119"/>
  <c r="H120"/>
  <c r="H122"/>
  <c r="H123"/>
  <c r="H124"/>
  <c r="H125"/>
  <c r="H126"/>
  <c r="H129"/>
  <c r="H131"/>
  <c r="H133"/>
  <c r="H135"/>
  <c r="H136"/>
  <c r="H137"/>
  <c r="H138"/>
  <c r="H139"/>
  <c r="H140"/>
  <c r="H143"/>
  <c r="H144"/>
  <c r="H145"/>
  <c r="H146"/>
  <c r="H147"/>
  <c r="H150"/>
  <c r="H151"/>
  <c r="H152"/>
  <c r="H153"/>
  <c r="H154"/>
  <c r="H155"/>
  <c r="H156"/>
  <c r="H157"/>
  <c r="H158"/>
  <c r="H159"/>
  <c r="H160"/>
  <c r="H164"/>
  <c r="H165"/>
  <c r="H166"/>
  <c r="H167"/>
  <c r="H168"/>
  <c r="H170"/>
  <c r="H171"/>
  <c r="H173"/>
  <c r="H174"/>
  <c r="H175"/>
  <c r="H176"/>
  <c r="H177"/>
  <c r="H178"/>
  <c r="H180"/>
  <c r="H181"/>
  <c r="H182"/>
  <c r="H185"/>
  <c r="H186"/>
  <c r="H187"/>
  <c r="H188"/>
  <c r="H190"/>
  <c r="H191"/>
  <c r="H193"/>
  <c r="H194"/>
  <c r="H195"/>
  <c r="H197"/>
  <c r="H198"/>
  <c r="H199"/>
  <c r="H200"/>
  <c r="H201"/>
  <c r="H202"/>
  <c r="G15"/>
  <c r="G16"/>
  <c r="G19"/>
  <c r="G20"/>
  <c r="G21"/>
  <c r="G24"/>
  <c r="G26"/>
  <c r="G27"/>
  <c r="G28"/>
  <c r="G29"/>
  <c r="G31"/>
  <c r="G32"/>
  <c r="G33"/>
  <c r="G34"/>
  <c r="G35"/>
  <c r="G38"/>
  <c r="G39"/>
  <c r="G40"/>
  <c r="G41"/>
  <c r="G42"/>
  <c r="G43"/>
  <c r="G44"/>
  <c r="G45"/>
  <c r="G46"/>
  <c r="G48"/>
  <c r="G49"/>
  <c r="G50"/>
  <c r="G51"/>
  <c r="G52"/>
  <c r="G53"/>
  <c r="G54"/>
  <c r="G57"/>
  <c r="G58"/>
  <c r="G59"/>
  <c r="G62"/>
  <c r="G63"/>
  <c r="G64"/>
  <c r="G68"/>
  <c r="G70"/>
  <c r="G72"/>
  <c r="G74"/>
  <c r="G75"/>
  <c r="G76"/>
  <c r="G77"/>
  <c r="G78"/>
  <c r="G79"/>
  <c r="G80"/>
  <c r="G81"/>
  <c r="G83"/>
  <c r="G84"/>
  <c r="G86"/>
  <c r="G88"/>
  <c r="G90"/>
  <c r="G91"/>
  <c r="G92"/>
  <c r="G93"/>
  <c r="G94"/>
  <c r="G95"/>
  <c r="G98"/>
  <c r="G99"/>
  <c r="G100"/>
  <c r="G101"/>
  <c r="G102"/>
  <c r="G104"/>
  <c r="G105"/>
  <c r="G106"/>
  <c r="G107"/>
  <c r="G108"/>
  <c r="G109"/>
  <c r="G112"/>
  <c r="G113"/>
  <c r="G114"/>
  <c r="G115"/>
  <c r="G116"/>
  <c r="G117"/>
  <c r="G118"/>
  <c r="G119"/>
  <c r="G120"/>
  <c r="G122"/>
  <c r="G123"/>
  <c r="G124"/>
  <c r="G125"/>
  <c r="G126"/>
  <c r="G129"/>
  <c r="G131"/>
  <c r="G133"/>
  <c r="G135"/>
  <c r="G136"/>
  <c r="G137"/>
  <c r="G138"/>
  <c r="G139"/>
  <c r="G140"/>
  <c r="G143"/>
  <c r="G144"/>
  <c r="G145"/>
  <c r="G146"/>
  <c r="G147"/>
  <c r="G150"/>
  <c r="G151"/>
  <c r="G152"/>
  <c r="G153"/>
  <c r="G154"/>
  <c r="G155"/>
  <c r="G156"/>
  <c r="G157"/>
  <c r="G158"/>
  <c r="G159"/>
  <c r="G160"/>
  <c r="G164"/>
  <c r="G165"/>
  <c r="G166"/>
  <c r="G167"/>
  <c r="G168"/>
  <c r="G170"/>
  <c r="G171"/>
  <c r="G173"/>
  <c r="G174"/>
  <c r="G175"/>
  <c r="G176"/>
  <c r="G177"/>
  <c r="G178"/>
  <c r="G180"/>
  <c r="G181"/>
  <c r="G182"/>
  <c r="G185"/>
  <c r="G186"/>
  <c r="G187"/>
  <c r="G188"/>
  <c r="G190"/>
  <c r="G191"/>
  <c r="G193"/>
  <c r="G194"/>
  <c r="G195"/>
  <c r="G197"/>
  <c r="G198"/>
  <c r="G199"/>
  <c r="G200"/>
  <c r="G201"/>
  <c r="G202"/>
  <c r="I14"/>
  <c r="H14"/>
  <c r="G14"/>
  <c r="F253" i="5"/>
  <c r="F234"/>
  <c r="F209"/>
  <c r="F193"/>
  <c r="F184"/>
  <c r="F171"/>
  <c r="F152"/>
  <c r="F133"/>
  <c r="F119"/>
  <c r="F105"/>
  <c r="F75"/>
  <c r="F69"/>
  <c r="C69"/>
  <c r="H69" s="1"/>
  <c r="F47"/>
  <c r="F32"/>
  <c r="F17"/>
  <c r="J17" s="1"/>
  <c r="I15"/>
  <c r="I16"/>
  <c r="I20"/>
  <c r="I21"/>
  <c r="I22"/>
  <c r="I23"/>
  <c r="I25"/>
  <c r="I26"/>
  <c r="I27"/>
  <c r="I29"/>
  <c r="I30"/>
  <c r="I34"/>
  <c r="I36"/>
  <c r="I37"/>
  <c r="I38"/>
  <c r="I39"/>
  <c r="I41"/>
  <c r="I42"/>
  <c r="I44"/>
  <c r="I45"/>
  <c r="I46"/>
  <c r="I49"/>
  <c r="I51"/>
  <c r="I53"/>
  <c r="I54"/>
  <c r="I55"/>
  <c r="I56"/>
  <c r="I57"/>
  <c r="I58"/>
  <c r="I59"/>
  <c r="I61"/>
  <c r="I62"/>
  <c r="I63"/>
  <c r="I64"/>
  <c r="I65"/>
  <c r="I67"/>
  <c r="I68"/>
  <c r="I71"/>
  <c r="I73"/>
  <c r="I74"/>
  <c r="I78"/>
  <c r="I80"/>
  <c r="I82"/>
  <c r="I84"/>
  <c r="I85"/>
  <c r="I86"/>
  <c r="I87"/>
  <c r="I88"/>
  <c r="I89"/>
  <c r="I90"/>
  <c r="I91"/>
  <c r="I93"/>
  <c r="I94"/>
  <c r="I96"/>
  <c r="I98"/>
  <c r="I99"/>
  <c r="I100"/>
  <c r="I101"/>
  <c r="I102"/>
  <c r="I103"/>
  <c r="I104"/>
  <c r="I107"/>
  <c r="I108"/>
  <c r="I109"/>
  <c r="I110"/>
  <c r="I111"/>
  <c r="I113"/>
  <c r="I114"/>
  <c r="I115"/>
  <c r="I116"/>
  <c r="I117"/>
  <c r="I118"/>
  <c r="I121"/>
  <c r="I123"/>
  <c r="I124"/>
  <c r="I125"/>
  <c r="I126"/>
  <c r="I127"/>
  <c r="I128"/>
  <c r="I129"/>
  <c r="I131"/>
  <c r="I132"/>
  <c r="I135"/>
  <c r="I137"/>
  <c r="I138"/>
  <c r="I139"/>
  <c r="I140"/>
  <c r="I141"/>
  <c r="I142"/>
  <c r="I143"/>
  <c r="I144"/>
  <c r="I145"/>
  <c r="I146"/>
  <c r="I147"/>
  <c r="I149"/>
  <c r="I150"/>
  <c r="I151"/>
  <c r="I154"/>
  <c r="I156"/>
  <c r="I157"/>
  <c r="I158"/>
  <c r="I160"/>
  <c r="I161"/>
  <c r="I162"/>
  <c r="I163"/>
  <c r="I166"/>
  <c r="I167"/>
  <c r="I168"/>
  <c r="I169"/>
  <c r="I170"/>
  <c r="I173"/>
  <c r="I175"/>
  <c r="I177"/>
  <c r="I178"/>
  <c r="I179"/>
  <c r="I180"/>
  <c r="I181"/>
  <c r="I182"/>
  <c r="I183"/>
  <c r="I186"/>
  <c r="I188"/>
  <c r="I189"/>
  <c r="I191"/>
  <c r="I192"/>
  <c r="I195"/>
  <c r="I196"/>
  <c r="I198"/>
  <c r="I200"/>
  <c r="I201"/>
  <c r="I203"/>
  <c r="I204"/>
  <c r="I205"/>
  <c r="I206"/>
  <c r="I207"/>
  <c r="I208"/>
  <c r="I215"/>
  <c r="I216"/>
  <c r="I217"/>
  <c r="I218"/>
  <c r="I219"/>
  <c r="I221"/>
  <c r="I222"/>
  <c r="I224"/>
  <c r="I225"/>
  <c r="I226"/>
  <c r="I227"/>
  <c r="I228"/>
  <c r="I229"/>
  <c r="I231"/>
  <c r="I232"/>
  <c r="I233"/>
  <c r="I236"/>
  <c r="I237"/>
  <c r="I238"/>
  <c r="I239"/>
  <c r="I241"/>
  <c r="I242"/>
  <c r="I244"/>
  <c r="I245"/>
  <c r="I246"/>
  <c r="I247"/>
  <c r="I248"/>
  <c r="I249"/>
  <c r="I250"/>
  <c r="I251"/>
  <c r="I252"/>
  <c r="H15"/>
  <c r="H16"/>
  <c r="H20"/>
  <c r="H21"/>
  <c r="H22"/>
  <c r="H23"/>
  <c r="H25"/>
  <c r="H26"/>
  <c r="H27"/>
  <c r="H29"/>
  <c r="H30"/>
  <c r="H34"/>
  <c r="H36"/>
  <c r="H37"/>
  <c r="H38"/>
  <c r="H39"/>
  <c r="H41"/>
  <c r="H42"/>
  <c r="H44"/>
  <c r="H45"/>
  <c r="H46"/>
  <c r="H49"/>
  <c r="H51"/>
  <c r="H53"/>
  <c r="H54"/>
  <c r="H55"/>
  <c r="H56"/>
  <c r="H57"/>
  <c r="H58"/>
  <c r="H59"/>
  <c r="H61"/>
  <c r="H62"/>
  <c r="H63"/>
  <c r="H64"/>
  <c r="H65"/>
  <c r="H67"/>
  <c r="H68"/>
  <c r="H71"/>
  <c r="H73"/>
  <c r="H74"/>
  <c r="H78"/>
  <c r="H80"/>
  <c r="H82"/>
  <c r="H84"/>
  <c r="H85"/>
  <c r="H86"/>
  <c r="H87"/>
  <c r="H88"/>
  <c r="H89"/>
  <c r="H90"/>
  <c r="H91"/>
  <c r="H93"/>
  <c r="H94"/>
  <c r="H96"/>
  <c r="H98"/>
  <c r="H99"/>
  <c r="H100"/>
  <c r="H101"/>
  <c r="H102"/>
  <c r="H103"/>
  <c r="H104"/>
  <c r="H107"/>
  <c r="H108"/>
  <c r="H109"/>
  <c r="H110"/>
  <c r="H111"/>
  <c r="H113"/>
  <c r="H114"/>
  <c r="H115"/>
  <c r="H116"/>
  <c r="H117"/>
  <c r="H118"/>
  <c r="H121"/>
  <c r="H123"/>
  <c r="H124"/>
  <c r="H125"/>
  <c r="H126"/>
  <c r="H127"/>
  <c r="H128"/>
  <c r="H129"/>
  <c r="H131"/>
  <c r="H132"/>
  <c r="H135"/>
  <c r="H137"/>
  <c r="H138"/>
  <c r="H139"/>
  <c r="H140"/>
  <c r="H141"/>
  <c r="H142"/>
  <c r="H143"/>
  <c r="H144"/>
  <c r="H145"/>
  <c r="H146"/>
  <c r="H147"/>
  <c r="H149"/>
  <c r="H150"/>
  <c r="H151"/>
  <c r="H154"/>
  <c r="H156"/>
  <c r="H157"/>
  <c r="H158"/>
  <c r="H160"/>
  <c r="H161"/>
  <c r="H162"/>
  <c r="H163"/>
  <c r="H166"/>
  <c r="H167"/>
  <c r="H168"/>
  <c r="H169"/>
  <c r="H170"/>
  <c r="H173"/>
  <c r="H175"/>
  <c r="H177"/>
  <c r="H178"/>
  <c r="H179"/>
  <c r="H180"/>
  <c r="H181"/>
  <c r="H182"/>
  <c r="H183"/>
  <c r="H186"/>
  <c r="H188"/>
  <c r="H189"/>
  <c r="H191"/>
  <c r="H192"/>
  <c r="H195"/>
  <c r="H196"/>
  <c r="H198"/>
  <c r="H200"/>
  <c r="H201"/>
  <c r="H203"/>
  <c r="H204"/>
  <c r="H205"/>
  <c r="H206"/>
  <c r="H207"/>
  <c r="H208"/>
  <c r="H215"/>
  <c r="H216"/>
  <c r="H217"/>
  <c r="H218"/>
  <c r="H219"/>
  <c r="H221"/>
  <c r="H222"/>
  <c r="H224"/>
  <c r="H225"/>
  <c r="H226"/>
  <c r="H227"/>
  <c r="H228"/>
  <c r="H229"/>
  <c r="H231"/>
  <c r="H232"/>
  <c r="H233"/>
  <c r="H236"/>
  <c r="H237"/>
  <c r="H238"/>
  <c r="H239"/>
  <c r="H241"/>
  <c r="H242"/>
  <c r="H244"/>
  <c r="H245"/>
  <c r="H246"/>
  <c r="H247"/>
  <c r="H248"/>
  <c r="H249"/>
  <c r="H250"/>
  <c r="H251"/>
  <c r="H252"/>
  <c r="G15"/>
  <c r="G16"/>
  <c r="G20"/>
  <c r="G21"/>
  <c r="G22"/>
  <c r="G23"/>
  <c r="G25"/>
  <c r="G26"/>
  <c r="G27"/>
  <c r="G29"/>
  <c r="G30"/>
  <c r="G34"/>
  <c r="G36"/>
  <c r="G37"/>
  <c r="G38"/>
  <c r="G39"/>
  <c r="G41"/>
  <c r="G42"/>
  <c r="G44"/>
  <c r="G45"/>
  <c r="G46"/>
  <c r="G49"/>
  <c r="G51"/>
  <c r="G53"/>
  <c r="G54"/>
  <c r="G55"/>
  <c r="G56"/>
  <c r="G57"/>
  <c r="G58"/>
  <c r="G59"/>
  <c r="G61"/>
  <c r="G62"/>
  <c r="G63"/>
  <c r="G64"/>
  <c r="G65"/>
  <c r="G67"/>
  <c r="G68"/>
  <c r="G71"/>
  <c r="G73"/>
  <c r="G74"/>
  <c r="G78"/>
  <c r="G80"/>
  <c r="G82"/>
  <c r="G84"/>
  <c r="G85"/>
  <c r="G86"/>
  <c r="G87"/>
  <c r="G88"/>
  <c r="G89"/>
  <c r="G90"/>
  <c r="G91"/>
  <c r="G93"/>
  <c r="G94"/>
  <c r="G96"/>
  <c r="G98"/>
  <c r="G99"/>
  <c r="G100"/>
  <c r="G101"/>
  <c r="G102"/>
  <c r="G103"/>
  <c r="G104"/>
  <c r="G107"/>
  <c r="G108"/>
  <c r="G109"/>
  <c r="G110"/>
  <c r="G111"/>
  <c r="G113"/>
  <c r="G114"/>
  <c r="G115"/>
  <c r="G116"/>
  <c r="G117"/>
  <c r="G118"/>
  <c r="G121"/>
  <c r="G123"/>
  <c r="G124"/>
  <c r="G125"/>
  <c r="G126"/>
  <c r="G127"/>
  <c r="G128"/>
  <c r="G129"/>
  <c r="G131"/>
  <c r="G132"/>
  <c r="G135"/>
  <c r="G137"/>
  <c r="G138"/>
  <c r="G139"/>
  <c r="G140"/>
  <c r="G141"/>
  <c r="G142"/>
  <c r="G143"/>
  <c r="G144"/>
  <c r="G145"/>
  <c r="G146"/>
  <c r="G147"/>
  <c r="G149"/>
  <c r="G150"/>
  <c r="G151"/>
  <c r="G154"/>
  <c r="G156"/>
  <c r="G157"/>
  <c r="G158"/>
  <c r="G160"/>
  <c r="G161"/>
  <c r="G162"/>
  <c r="G163"/>
  <c r="G166"/>
  <c r="G167"/>
  <c r="G168"/>
  <c r="G169"/>
  <c r="G170"/>
  <c r="G173"/>
  <c r="G175"/>
  <c r="G177"/>
  <c r="G178"/>
  <c r="G179"/>
  <c r="G180"/>
  <c r="G181"/>
  <c r="G182"/>
  <c r="G183"/>
  <c r="G186"/>
  <c r="G188"/>
  <c r="G189"/>
  <c r="G191"/>
  <c r="G192"/>
  <c r="G195"/>
  <c r="G196"/>
  <c r="G198"/>
  <c r="G200"/>
  <c r="G201"/>
  <c r="G203"/>
  <c r="G204"/>
  <c r="G205"/>
  <c r="G206"/>
  <c r="G207"/>
  <c r="G208"/>
  <c r="G215"/>
  <c r="G216"/>
  <c r="G217"/>
  <c r="G218"/>
  <c r="G219"/>
  <c r="G221"/>
  <c r="G222"/>
  <c r="G224"/>
  <c r="G225"/>
  <c r="G226"/>
  <c r="G227"/>
  <c r="G228"/>
  <c r="G229"/>
  <c r="G231"/>
  <c r="G232"/>
  <c r="G233"/>
  <c r="G236"/>
  <c r="G237"/>
  <c r="G238"/>
  <c r="G239"/>
  <c r="G241"/>
  <c r="G242"/>
  <c r="G244"/>
  <c r="G245"/>
  <c r="G246"/>
  <c r="G247"/>
  <c r="G248"/>
  <c r="G249"/>
  <c r="G250"/>
  <c r="G251"/>
  <c r="G252"/>
  <c r="I14"/>
  <c r="H14"/>
  <c r="G14"/>
  <c r="F55" i="6"/>
  <c r="F42"/>
  <c r="F24"/>
  <c r="I16"/>
  <c r="I17"/>
  <c r="I18"/>
  <c r="I19"/>
  <c r="I20"/>
  <c r="I21"/>
  <c r="I22"/>
  <c r="I23"/>
  <c r="I26"/>
  <c r="I28"/>
  <c r="I29"/>
  <c r="I30"/>
  <c r="I31"/>
  <c r="I32"/>
  <c r="I33"/>
  <c r="I34"/>
  <c r="I35"/>
  <c r="I36"/>
  <c r="I37"/>
  <c r="I38"/>
  <c r="I39"/>
  <c r="I40"/>
  <c r="I41"/>
  <c r="I44"/>
  <c r="I45"/>
  <c r="I46"/>
  <c r="I47"/>
  <c r="I48"/>
  <c r="I49"/>
  <c r="I50"/>
  <c r="I51"/>
  <c r="I52"/>
  <c r="I53"/>
  <c r="I54"/>
  <c r="H16"/>
  <c r="H17"/>
  <c r="H18"/>
  <c r="H19"/>
  <c r="H20"/>
  <c r="H21"/>
  <c r="H22"/>
  <c r="H23"/>
  <c r="H26"/>
  <c r="H28"/>
  <c r="H29"/>
  <c r="H30"/>
  <c r="H31"/>
  <c r="H32"/>
  <c r="H33"/>
  <c r="H34"/>
  <c r="H35"/>
  <c r="H36"/>
  <c r="H37"/>
  <c r="H38"/>
  <c r="H39"/>
  <c r="H40"/>
  <c r="H41"/>
  <c r="H44"/>
  <c r="H45"/>
  <c r="H46"/>
  <c r="H47"/>
  <c r="H48"/>
  <c r="H49"/>
  <c r="H50"/>
  <c r="H51"/>
  <c r="H52"/>
  <c r="H53"/>
  <c r="H54"/>
  <c r="G16"/>
  <c r="G17"/>
  <c r="G18"/>
  <c r="G19"/>
  <c r="G20"/>
  <c r="G21"/>
  <c r="G22"/>
  <c r="G23"/>
  <c r="G26"/>
  <c r="G28"/>
  <c r="G29"/>
  <c r="G30"/>
  <c r="G31"/>
  <c r="G32"/>
  <c r="G33"/>
  <c r="G34"/>
  <c r="G35"/>
  <c r="G36"/>
  <c r="G37"/>
  <c r="G38"/>
  <c r="G39"/>
  <c r="G40"/>
  <c r="G41"/>
  <c r="G44"/>
  <c r="G45"/>
  <c r="G46"/>
  <c r="G47"/>
  <c r="G48"/>
  <c r="G49"/>
  <c r="G50"/>
  <c r="G51"/>
  <c r="G52"/>
  <c r="G53"/>
  <c r="G54"/>
  <c r="I15"/>
  <c r="H15"/>
  <c r="G15"/>
  <c r="F241" i="7"/>
  <c r="F222"/>
  <c r="F197"/>
  <c r="I197" s="1"/>
  <c r="F184"/>
  <c r="F177"/>
  <c r="F166"/>
  <c r="F149"/>
  <c r="F131"/>
  <c r="F118"/>
  <c r="I118" s="1"/>
  <c r="F105"/>
  <c r="F76"/>
  <c r="I76" s="1"/>
  <c r="F71"/>
  <c r="F66"/>
  <c r="F47"/>
  <c r="C47"/>
  <c r="H47" s="1"/>
  <c r="F34"/>
  <c r="F17"/>
  <c r="I15"/>
  <c r="I16"/>
  <c r="I20"/>
  <c r="I21"/>
  <c r="I22"/>
  <c r="I23"/>
  <c r="I24"/>
  <c r="I25"/>
  <c r="I26"/>
  <c r="I27"/>
  <c r="I28"/>
  <c r="I31"/>
  <c r="I32"/>
  <c r="I33"/>
  <c r="I36"/>
  <c r="I38"/>
  <c r="I39"/>
  <c r="I40"/>
  <c r="I41"/>
  <c r="I42"/>
  <c r="I43"/>
  <c r="I44"/>
  <c r="I45"/>
  <c r="I46"/>
  <c r="I49"/>
  <c r="I50"/>
  <c r="I51"/>
  <c r="I52"/>
  <c r="I53"/>
  <c r="I54"/>
  <c r="I55"/>
  <c r="I56"/>
  <c r="I57"/>
  <c r="I59"/>
  <c r="I60"/>
  <c r="I61"/>
  <c r="I62"/>
  <c r="I63"/>
  <c r="I64"/>
  <c r="I65"/>
  <c r="I68"/>
  <c r="I69"/>
  <c r="I70"/>
  <c r="I73"/>
  <c r="I74"/>
  <c r="I75"/>
  <c r="I79"/>
  <c r="I81"/>
  <c r="I83"/>
  <c r="I85"/>
  <c r="I86"/>
  <c r="I87"/>
  <c r="I88"/>
  <c r="I89"/>
  <c r="I90"/>
  <c r="I91"/>
  <c r="I92"/>
  <c r="I94"/>
  <c r="I95"/>
  <c r="I97"/>
  <c r="I98"/>
  <c r="I99"/>
  <c r="I100"/>
  <c r="I101"/>
  <c r="I102"/>
  <c r="I103"/>
  <c r="I104"/>
  <c r="I107"/>
  <c r="I108"/>
  <c r="I109"/>
  <c r="I110"/>
  <c r="I111"/>
  <c r="I112"/>
  <c r="I113"/>
  <c r="I114"/>
  <c r="I115"/>
  <c r="I116"/>
  <c r="I117"/>
  <c r="I120"/>
  <c r="I122"/>
  <c r="I123"/>
  <c r="I124"/>
  <c r="I125"/>
  <c r="I126"/>
  <c r="I127"/>
  <c r="I128"/>
  <c r="I129"/>
  <c r="I130"/>
  <c r="I133"/>
  <c r="I135"/>
  <c r="I136"/>
  <c r="I137"/>
  <c r="I138"/>
  <c r="I139"/>
  <c r="I140"/>
  <c r="I141"/>
  <c r="I142"/>
  <c r="I143"/>
  <c r="I144"/>
  <c r="I145"/>
  <c r="I146"/>
  <c r="I147"/>
  <c r="I148"/>
  <c r="I151"/>
  <c r="I152"/>
  <c r="I153"/>
  <c r="I154"/>
  <c r="I155"/>
  <c r="I156"/>
  <c r="I157"/>
  <c r="I158"/>
  <c r="I159"/>
  <c r="I161"/>
  <c r="I162"/>
  <c r="I163"/>
  <c r="I164"/>
  <c r="I165"/>
  <c r="I168"/>
  <c r="I169"/>
  <c r="I170"/>
  <c r="I171"/>
  <c r="I172"/>
  <c r="I173"/>
  <c r="I174"/>
  <c r="I175"/>
  <c r="I176"/>
  <c r="I179"/>
  <c r="I180"/>
  <c r="I181"/>
  <c r="I182"/>
  <c r="I183"/>
  <c r="I186"/>
  <c r="I187"/>
  <c r="I188"/>
  <c r="I189"/>
  <c r="I190"/>
  <c r="I191"/>
  <c r="I192"/>
  <c r="I193"/>
  <c r="I194"/>
  <c r="I195"/>
  <c r="I196"/>
  <c r="I203"/>
  <c r="I204"/>
  <c r="I205"/>
  <c r="I206"/>
  <c r="I207"/>
  <c r="I209"/>
  <c r="I210"/>
  <c r="I212"/>
  <c r="I213"/>
  <c r="I214"/>
  <c r="I215"/>
  <c r="I216"/>
  <c r="I217"/>
  <c r="I219"/>
  <c r="I220"/>
  <c r="I221"/>
  <c r="I224"/>
  <c r="I225"/>
  <c r="I226"/>
  <c r="I227"/>
  <c r="I229"/>
  <c r="I230"/>
  <c r="I232"/>
  <c r="I233"/>
  <c r="I234"/>
  <c r="I235"/>
  <c r="I236"/>
  <c r="I237"/>
  <c r="I238"/>
  <c r="I239"/>
  <c r="I240"/>
  <c r="H15"/>
  <c r="H16"/>
  <c r="H20"/>
  <c r="H21"/>
  <c r="H22"/>
  <c r="H23"/>
  <c r="H24"/>
  <c r="H25"/>
  <c r="H26"/>
  <c r="H27"/>
  <c r="H28"/>
  <c r="H31"/>
  <c r="H32"/>
  <c r="H33"/>
  <c r="H36"/>
  <c r="H38"/>
  <c r="H39"/>
  <c r="H40"/>
  <c r="H41"/>
  <c r="H42"/>
  <c r="H43"/>
  <c r="H44"/>
  <c r="H45"/>
  <c r="H46"/>
  <c r="H49"/>
  <c r="H50"/>
  <c r="H51"/>
  <c r="H52"/>
  <c r="H53"/>
  <c r="H54"/>
  <c r="H55"/>
  <c r="H56"/>
  <c r="H57"/>
  <c r="H59"/>
  <c r="H60"/>
  <c r="H61"/>
  <c r="H62"/>
  <c r="H63"/>
  <c r="H64"/>
  <c r="H65"/>
  <c r="H68"/>
  <c r="H69"/>
  <c r="H70"/>
  <c r="H73"/>
  <c r="H74"/>
  <c r="H75"/>
  <c r="H79"/>
  <c r="H81"/>
  <c r="H83"/>
  <c r="H85"/>
  <c r="H86"/>
  <c r="H87"/>
  <c r="H88"/>
  <c r="H89"/>
  <c r="H90"/>
  <c r="H91"/>
  <c r="H92"/>
  <c r="H94"/>
  <c r="H95"/>
  <c r="H97"/>
  <c r="H98"/>
  <c r="H99"/>
  <c r="H100"/>
  <c r="H101"/>
  <c r="H102"/>
  <c r="H103"/>
  <c r="H104"/>
  <c r="H105"/>
  <c r="H107"/>
  <c r="H108"/>
  <c r="H109"/>
  <c r="H110"/>
  <c r="H111"/>
  <c r="H112"/>
  <c r="H113"/>
  <c r="H114"/>
  <c r="H115"/>
  <c r="H116"/>
  <c r="H117"/>
  <c r="H120"/>
  <c r="H122"/>
  <c r="H123"/>
  <c r="H124"/>
  <c r="H125"/>
  <c r="H126"/>
  <c r="H127"/>
  <c r="H128"/>
  <c r="H129"/>
  <c r="H130"/>
  <c r="H133"/>
  <c r="H135"/>
  <c r="H136"/>
  <c r="H137"/>
  <c r="H138"/>
  <c r="H139"/>
  <c r="H140"/>
  <c r="H141"/>
  <c r="H142"/>
  <c r="H143"/>
  <c r="H144"/>
  <c r="H145"/>
  <c r="H146"/>
  <c r="H147"/>
  <c r="H148"/>
  <c r="H151"/>
  <c r="H152"/>
  <c r="H153"/>
  <c r="H154"/>
  <c r="H155"/>
  <c r="H156"/>
  <c r="H157"/>
  <c r="H158"/>
  <c r="H159"/>
  <c r="H161"/>
  <c r="H162"/>
  <c r="H163"/>
  <c r="H164"/>
  <c r="H165"/>
  <c r="H168"/>
  <c r="H169"/>
  <c r="H170"/>
  <c r="H171"/>
  <c r="H172"/>
  <c r="H173"/>
  <c r="H174"/>
  <c r="H175"/>
  <c r="H176"/>
  <c r="H179"/>
  <c r="H180"/>
  <c r="H181"/>
  <c r="H182"/>
  <c r="H183"/>
  <c r="H186"/>
  <c r="H187"/>
  <c r="H188"/>
  <c r="H189"/>
  <c r="H190"/>
  <c r="H191"/>
  <c r="H192"/>
  <c r="H193"/>
  <c r="H194"/>
  <c r="H195"/>
  <c r="H196"/>
  <c r="H203"/>
  <c r="H204"/>
  <c r="H205"/>
  <c r="H206"/>
  <c r="H207"/>
  <c r="H209"/>
  <c r="H210"/>
  <c r="H212"/>
  <c r="H213"/>
  <c r="H214"/>
  <c r="H215"/>
  <c r="H216"/>
  <c r="H217"/>
  <c r="H219"/>
  <c r="H220"/>
  <c r="H221"/>
  <c r="H224"/>
  <c r="H225"/>
  <c r="H226"/>
  <c r="H227"/>
  <c r="H229"/>
  <c r="H230"/>
  <c r="H232"/>
  <c r="H233"/>
  <c r="H234"/>
  <c r="H235"/>
  <c r="H236"/>
  <c r="H237"/>
  <c r="H238"/>
  <c r="H239"/>
  <c r="H240"/>
  <c r="G15"/>
  <c r="G16"/>
  <c r="G20"/>
  <c r="G21"/>
  <c r="G22"/>
  <c r="G23"/>
  <c r="G24"/>
  <c r="G25"/>
  <c r="G26"/>
  <c r="G27"/>
  <c r="G28"/>
  <c r="G31"/>
  <c r="G32"/>
  <c r="G33"/>
  <c r="G36"/>
  <c r="G38"/>
  <c r="G39"/>
  <c r="G40"/>
  <c r="G41"/>
  <c r="G42"/>
  <c r="G43"/>
  <c r="G44"/>
  <c r="G45"/>
  <c r="G46"/>
  <c r="G49"/>
  <c r="G50"/>
  <c r="G51"/>
  <c r="G52"/>
  <c r="G53"/>
  <c r="G55"/>
  <c r="G56"/>
  <c r="G57"/>
  <c r="G59"/>
  <c r="G60"/>
  <c r="G61"/>
  <c r="G62"/>
  <c r="G63"/>
  <c r="G64"/>
  <c r="G65"/>
  <c r="G68"/>
  <c r="G69"/>
  <c r="G70"/>
  <c r="G73"/>
  <c r="G74"/>
  <c r="G75"/>
  <c r="G79"/>
  <c r="G81"/>
  <c r="G83"/>
  <c r="G85"/>
  <c r="G86"/>
  <c r="G87"/>
  <c r="G88"/>
  <c r="G89"/>
  <c r="G90"/>
  <c r="G91"/>
  <c r="G92"/>
  <c r="G94"/>
  <c r="G95"/>
  <c r="G97"/>
  <c r="G98"/>
  <c r="G99"/>
  <c r="G100"/>
  <c r="G101"/>
  <c r="G102"/>
  <c r="G103"/>
  <c r="G104"/>
  <c r="G105"/>
  <c r="G107"/>
  <c r="G108"/>
  <c r="G109"/>
  <c r="G110"/>
  <c r="G111"/>
  <c r="G112"/>
  <c r="G113"/>
  <c r="G114"/>
  <c r="G115"/>
  <c r="G116"/>
  <c r="G117"/>
  <c r="G118"/>
  <c r="G120"/>
  <c r="G122"/>
  <c r="G123"/>
  <c r="G124"/>
  <c r="G125"/>
  <c r="G126"/>
  <c r="G127"/>
  <c r="G128"/>
  <c r="G129"/>
  <c r="G130"/>
  <c r="G133"/>
  <c r="G135"/>
  <c r="G136"/>
  <c r="G137"/>
  <c r="G138"/>
  <c r="G139"/>
  <c r="G140"/>
  <c r="G141"/>
  <c r="G142"/>
  <c r="G143"/>
  <c r="G144"/>
  <c r="G145"/>
  <c r="G146"/>
  <c r="G147"/>
  <c r="G148"/>
  <c r="G151"/>
  <c r="G152"/>
  <c r="G153"/>
  <c r="G154"/>
  <c r="G155"/>
  <c r="G156"/>
  <c r="G157"/>
  <c r="G158"/>
  <c r="G159"/>
  <c r="G161"/>
  <c r="G162"/>
  <c r="G163"/>
  <c r="G164"/>
  <c r="G165"/>
  <c r="G168"/>
  <c r="G169"/>
  <c r="G170"/>
  <c r="G171"/>
  <c r="G172"/>
  <c r="G173"/>
  <c r="G174"/>
  <c r="G175"/>
  <c r="G176"/>
  <c r="G179"/>
  <c r="G180"/>
  <c r="G181"/>
  <c r="G182"/>
  <c r="G183"/>
  <c r="G186"/>
  <c r="G187"/>
  <c r="G188"/>
  <c r="G189"/>
  <c r="G190"/>
  <c r="G191"/>
  <c r="G192"/>
  <c r="G193"/>
  <c r="G194"/>
  <c r="G195"/>
  <c r="G196"/>
  <c r="G203"/>
  <c r="G204"/>
  <c r="G205"/>
  <c r="G206"/>
  <c r="G207"/>
  <c r="G209"/>
  <c r="G210"/>
  <c r="G212"/>
  <c r="G213"/>
  <c r="G214"/>
  <c r="G215"/>
  <c r="G216"/>
  <c r="G217"/>
  <c r="G219"/>
  <c r="G220"/>
  <c r="G221"/>
  <c r="G224"/>
  <c r="G225"/>
  <c r="G226"/>
  <c r="G227"/>
  <c r="G229"/>
  <c r="G230"/>
  <c r="G232"/>
  <c r="G233"/>
  <c r="G234"/>
  <c r="G235"/>
  <c r="G236"/>
  <c r="G237"/>
  <c r="G238"/>
  <c r="G239"/>
  <c r="G240"/>
  <c r="I14"/>
  <c r="H14"/>
  <c r="G14"/>
  <c r="F242" i="8"/>
  <c r="I225"/>
  <c r="I226"/>
  <c r="I227"/>
  <c r="I228"/>
  <c r="I230"/>
  <c r="I231"/>
  <c r="I233"/>
  <c r="I234"/>
  <c r="I235"/>
  <c r="I236"/>
  <c r="I237"/>
  <c r="I238"/>
  <c r="I239"/>
  <c r="I240"/>
  <c r="I241"/>
  <c r="H225"/>
  <c r="H226"/>
  <c r="H227"/>
  <c r="H228"/>
  <c r="H230"/>
  <c r="H231"/>
  <c r="H233"/>
  <c r="H234"/>
  <c r="H235"/>
  <c r="H236"/>
  <c r="H237"/>
  <c r="H238"/>
  <c r="H239"/>
  <c r="H240"/>
  <c r="H241"/>
  <c r="G225"/>
  <c r="G226"/>
  <c r="G227"/>
  <c r="G228"/>
  <c r="G230"/>
  <c r="G231"/>
  <c r="G233"/>
  <c r="G234"/>
  <c r="G235"/>
  <c r="G236"/>
  <c r="G237"/>
  <c r="G238"/>
  <c r="G239"/>
  <c r="G240"/>
  <c r="G242"/>
  <c r="F223"/>
  <c r="I204"/>
  <c r="I205"/>
  <c r="I206"/>
  <c r="I207"/>
  <c r="I208"/>
  <c r="I210"/>
  <c r="I211"/>
  <c r="I213"/>
  <c r="I214"/>
  <c r="I215"/>
  <c r="I216"/>
  <c r="I217"/>
  <c r="I218"/>
  <c r="I220"/>
  <c r="I221"/>
  <c r="I222"/>
  <c r="H204"/>
  <c r="H205"/>
  <c r="H206"/>
  <c r="H207"/>
  <c r="H208"/>
  <c r="H210"/>
  <c r="H211"/>
  <c r="H213"/>
  <c r="H214"/>
  <c r="H215"/>
  <c r="H216"/>
  <c r="H217"/>
  <c r="H218"/>
  <c r="H220"/>
  <c r="H221"/>
  <c r="H222"/>
  <c r="G204"/>
  <c r="G205"/>
  <c r="G206"/>
  <c r="G207"/>
  <c r="G208"/>
  <c r="G210"/>
  <c r="G211"/>
  <c r="G213"/>
  <c r="G214"/>
  <c r="G215"/>
  <c r="G216"/>
  <c r="G217"/>
  <c r="G218"/>
  <c r="G220"/>
  <c r="G221"/>
  <c r="G222"/>
  <c r="F198"/>
  <c r="I187"/>
  <c r="I188"/>
  <c r="I189"/>
  <c r="I190"/>
  <c r="I191"/>
  <c r="I192"/>
  <c r="I193"/>
  <c r="I194"/>
  <c r="I195"/>
  <c r="I196"/>
  <c r="I197"/>
  <c r="H187"/>
  <c r="H188"/>
  <c r="H189"/>
  <c r="H190"/>
  <c r="H191"/>
  <c r="H192"/>
  <c r="H193"/>
  <c r="H194"/>
  <c r="H195"/>
  <c r="H196"/>
  <c r="H197"/>
  <c r="G187"/>
  <c r="G188"/>
  <c r="G189"/>
  <c r="G190"/>
  <c r="G191"/>
  <c r="G192"/>
  <c r="G193"/>
  <c r="G194"/>
  <c r="G195"/>
  <c r="G196"/>
  <c r="G197"/>
  <c r="F185"/>
  <c r="I185" s="1"/>
  <c r="I180"/>
  <c r="I181"/>
  <c r="I182"/>
  <c r="I183"/>
  <c r="I184"/>
  <c r="H180"/>
  <c r="H181"/>
  <c r="H182"/>
  <c r="H183"/>
  <c r="H184"/>
  <c r="G180"/>
  <c r="G181"/>
  <c r="G182"/>
  <c r="G183"/>
  <c r="G184"/>
  <c r="F178"/>
  <c r="I169"/>
  <c r="I170"/>
  <c r="I171"/>
  <c r="I172"/>
  <c r="I173"/>
  <c r="I174"/>
  <c r="I175"/>
  <c r="I176"/>
  <c r="I177"/>
  <c r="H169"/>
  <c r="H170"/>
  <c r="H171"/>
  <c r="H172"/>
  <c r="H173"/>
  <c r="H174"/>
  <c r="H175"/>
  <c r="H176"/>
  <c r="H177"/>
  <c r="G169"/>
  <c r="G170"/>
  <c r="G171"/>
  <c r="G172"/>
  <c r="G173"/>
  <c r="G174"/>
  <c r="G175"/>
  <c r="G176"/>
  <c r="G177"/>
  <c r="I152"/>
  <c r="I153"/>
  <c r="I154"/>
  <c r="I155"/>
  <c r="I156"/>
  <c r="I157"/>
  <c r="I158"/>
  <c r="I159"/>
  <c r="I160"/>
  <c r="I162"/>
  <c r="I163"/>
  <c r="I164"/>
  <c r="I165"/>
  <c r="I166"/>
  <c r="H152"/>
  <c r="H153"/>
  <c r="H154"/>
  <c r="H155"/>
  <c r="H156"/>
  <c r="H157"/>
  <c r="H158"/>
  <c r="H159"/>
  <c r="H160"/>
  <c r="H162"/>
  <c r="H163"/>
  <c r="H164"/>
  <c r="H165"/>
  <c r="H166"/>
  <c r="H167"/>
  <c r="G152"/>
  <c r="G153"/>
  <c r="G154"/>
  <c r="G155"/>
  <c r="G156"/>
  <c r="G157"/>
  <c r="G158"/>
  <c r="G159"/>
  <c r="G160"/>
  <c r="G162"/>
  <c r="G163"/>
  <c r="G164"/>
  <c r="G165"/>
  <c r="G166"/>
  <c r="F150"/>
  <c r="I134"/>
  <c r="I136"/>
  <c r="I137"/>
  <c r="I138"/>
  <c r="I139"/>
  <c r="I140"/>
  <c r="I141"/>
  <c r="I142"/>
  <c r="I143"/>
  <c r="I144"/>
  <c r="I145"/>
  <c r="I146"/>
  <c r="I147"/>
  <c r="I148"/>
  <c r="I149"/>
  <c r="H134"/>
  <c r="H136"/>
  <c r="H137"/>
  <c r="H138"/>
  <c r="H139"/>
  <c r="H140"/>
  <c r="H141"/>
  <c r="H142"/>
  <c r="H143"/>
  <c r="H144"/>
  <c r="H145"/>
  <c r="H146"/>
  <c r="H147"/>
  <c r="H148"/>
  <c r="H149"/>
  <c r="G134"/>
  <c r="G136"/>
  <c r="G137"/>
  <c r="G138"/>
  <c r="G139"/>
  <c r="G140"/>
  <c r="G141"/>
  <c r="G142"/>
  <c r="G143"/>
  <c r="G144"/>
  <c r="G145"/>
  <c r="G146"/>
  <c r="G147"/>
  <c r="G148"/>
  <c r="G149"/>
  <c r="F132"/>
  <c r="I121"/>
  <c r="I123"/>
  <c r="I124"/>
  <c r="I125"/>
  <c r="I126"/>
  <c r="I127"/>
  <c r="I128"/>
  <c r="I129"/>
  <c r="I130"/>
  <c r="I131"/>
  <c r="H121"/>
  <c r="H123"/>
  <c r="H124"/>
  <c r="H125"/>
  <c r="H126"/>
  <c r="H127"/>
  <c r="H128"/>
  <c r="H129"/>
  <c r="H130"/>
  <c r="H131"/>
  <c r="G121"/>
  <c r="G123"/>
  <c r="G124"/>
  <c r="G125"/>
  <c r="G126"/>
  <c r="G127"/>
  <c r="G128"/>
  <c r="G129"/>
  <c r="G130"/>
  <c r="G131"/>
  <c r="F119"/>
  <c r="I119" s="1"/>
  <c r="I108"/>
  <c r="I109"/>
  <c r="I110"/>
  <c r="I111"/>
  <c r="I112"/>
  <c r="I113"/>
  <c r="I114"/>
  <c r="I115"/>
  <c r="I116"/>
  <c r="I117"/>
  <c r="I118"/>
  <c r="H108"/>
  <c r="H109"/>
  <c r="H110"/>
  <c r="H111"/>
  <c r="H112"/>
  <c r="H113"/>
  <c r="H114"/>
  <c r="H115"/>
  <c r="H116"/>
  <c r="H117"/>
  <c r="H118"/>
  <c r="G108"/>
  <c r="G109"/>
  <c r="G110"/>
  <c r="G111"/>
  <c r="G112"/>
  <c r="G113"/>
  <c r="G114"/>
  <c r="G115"/>
  <c r="G116"/>
  <c r="G117"/>
  <c r="G118"/>
  <c r="I79"/>
  <c r="I81"/>
  <c r="I83"/>
  <c r="I85"/>
  <c r="I86"/>
  <c r="I87"/>
  <c r="I88"/>
  <c r="I89"/>
  <c r="I90"/>
  <c r="I91"/>
  <c r="I92"/>
  <c r="I94"/>
  <c r="I95"/>
  <c r="I97"/>
  <c r="I98"/>
  <c r="I99"/>
  <c r="I100"/>
  <c r="I101"/>
  <c r="I102"/>
  <c r="I103"/>
  <c r="I105"/>
  <c r="H79"/>
  <c r="H81"/>
  <c r="H83"/>
  <c r="H85"/>
  <c r="H86"/>
  <c r="H87"/>
  <c r="H88"/>
  <c r="H89"/>
  <c r="H90"/>
  <c r="H91"/>
  <c r="H92"/>
  <c r="H94"/>
  <c r="H95"/>
  <c r="H97"/>
  <c r="H98"/>
  <c r="H99"/>
  <c r="H100"/>
  <c r="H101"/>
  <c r="H102"/>
  <c r="H103"/>
  <c r="H105"/>
  <c r="G79"/>
  <c r="G81"/>
  <c r="G83"/>
  <c r="G85"/>
  <c r="G86"/>
  <c r="G87"/>
  <c r="G88"/>
  <c r="G89"/>
  <c r="G90"/>
  <c r="G91"/>
  <c r="G92"/>
  <c r="G94"/>
  <c r="G95"/>
  <c r="G97"/>
  <c r="G98"/>
  <c r="G99"/>
  <c r="G100"/>
  <c r="G101"/>
  <c r="G102"/>
  <c r="G103"/>
  <c r="G105"/>
  <c r="I74"/>
  <c r="I75"/>
  <c r="I73"/>
  <c r="H74"/>
  <c r="H75"/>
  <c r="H73"/>
  <c r="G74"/>
  <c r="G75"/>
  <c r="G73"/>
  <c r="I69"/>
  <c r="I70"/>
  <c r="I68"/>
  <c r="H69"/>
  <c r="H70"/>
  <c r="H71"/>
  <c r="H68"/>
  <c r="G69"/>
  <c r="G70"/>
  <c r="G71"/>
  <c r="G68"/>
  <c r="I50"/>
  <c r="I51"/>
  <c r="I52"/>
  <c r="I53"/>
  <c r="I54"/>
  <c r="I55"/>
  <c r="I56"/>
  <c r="I57"/>
  <c r="I59"/>
  <c r="I60"/>
  <c r="I61"/>
  <c r="I62"/>
  <c r="I63"/>
  <c r="I64"/>
  <c r="I65"/>
  <c r="I49"/>
  <c r="H50"/>
  <c r="H51"/>
  <c r="H52"/>
  <c r="H53"/>
  <c r="H54"/>
  <c r="H55"/>
  <c r="H56"/>
  <c r="H57"/>
  <c r="H59"/>
  <c r="H60"/>
  <c r="H61"/>
  <c r="H62"/>
  <c r="H63"/>
  <c r="H64"/>
  <c r="H65"/>
  <c r="H49"/>
  <c r="G50"/>
  <c r="G51"/>
  <c r="G52"/>
  <c r="G53"/>
  <c r="G54"/>
  <c r="G55"/>
  <c r="G56"/>
  <c r="G57"/>
  <c r="G59"/>
  <c r="G60"/>
  <c r="G61"/>
  <c r="G62"/>
  <c r="G63"/>
  <c r="G64"/>
  <c r="G65"/>
  <c r="G49"/>
  <c r="I38"/>
  <c r="I39"/>
  <c r="I40"/>
  <c r="I41"/>
  <c r="I42"/>
  <c r="I43"/>
  <c r="I44"/>
  <c r="I45"/>
  <c r="I46"/>
  <c r="I36"/>
  <c r="H38"/>
  <c r="H39"/>
  <c r="H40"/>
  <c r="H41"/>
  <c r="H42"/>
  <c r="H43"/>
  <c r="H44"/>
  <c r="H45"/>
  <c r="H46"/>
  <c r="H36"/>
  <c r="G38"/>
  <c r="G39"/>
  <c r="G40"/>
  <c r="G41"/>
  <c r="G42"/>
  <c r="G43"/>
  <c r="G44"/>
  <c r="G45"/>
  <c r="G46"/>
  <c r="I32"/>
  <c r="I33"/>
  <c r="I31"/>
  <c r="H32"/>
  <c r="H33"/>
  <c r="H31"/>
  <c r="I21"/>
  <c r="I22"/>
  <c r="I23"/>
  <c r="I24"/>
  <c r="I25"/>
  <c r="I26"/>
  <c r="I27"/>
  <c r="I28"/>
  <c r="I20"/>
  <c r="H21"/>
  <c r="H22"/>
  <c r="H23"/>
  <c r="H24"/>
  <c r="H25"/>
  <c r="H26"/>
  <c r="H27"/>
  <c r="H28"/>
  <c r="H20"/>
  <c r="I15"/>
  <c r="I16"/>
  <c r="I14"/>
  <c r="H15"/>
  <c r="H16"/>
  <c r="H14"/>
  <c r="F106"/>
  <c r="F76"/>
  <c r="F66"/>
  <c r="F47"/>
  <c r="I47" s="1"/>
  <c r="F34"/>
  <c r="F29"/>
  <c r="K17"/>
  <c r="F17"/>
  <c r="I17" s="1"/>
  <c r="O215" i="3"/>
  <c r="L17" i="5"/>
  <c r="M17"/>
  <c r="N17"/>
  <c r="O17"/>
  <c r="K106" i="8"/>
  <c r="M176" i="1"/>
  <c r="L66"/>
  <c r="M66"/>
  <c r="L17"/>
  <c r="M17"/>
  <c r="N17"/>
  <c r="N241" s="1"/>
  <c r="O17"/>
  <c r="L240"/>
  <c r="M240"/>
  <c r="N240"/>
  <c r="O240"/>
  <c r="K240"/>
  <c r="J240"/>
  <c r="L65" i="3"/>
  <c r="M65"/>
  <c r="N65"/>
  <c r="O65"/>
  <c r="L17"/>
  <c r="M17"/>
  <c r="N17"/>
  <c r="O17"/>
  <c r="L119" i="5"/>
  <c r="M119"/>
  <c r="N119"/>
  <c r="O119"/>
  <c r="L105"/>
  <c r="M105"/>
  <c r="N105"/>
  <c r="O105"/>
  <c r="L196" i="1"/>
  <c r="M196"/>
  <c r="N196"/>
  <c r="O196"/>
  <c r="K196"/>
  <c r="J196" s="1"/>
  <c r="L183"/>
  <c r="M183"/>
  <c r="N183"/>
  <c r="O183"/>
  <c r="L72"/>
  <c r="M72"/>
  <c r="N72"/>
  <c r="O72"/>
  <c r="K165" i="2"/>
  <c r="K124"/>
  <c r="L183" i="3"/>
  <c r="M183"/>
  <c r="N183"/>
  <c r="O183"/>
  <c r="C183"/>
  <c r="H183" s="1"/>
  <c r="C105" i="5"/>
  <c r="H105"/>
  <c r="C132" i="8"/>
  <c r="G132" s="1"/>
  <c r="O55" i="3"/>
  <c r="N55"/>
  <c r="M55"/>
  <c r="L55"/>
  <c r="O36"/>
  <c r="M36"/>
  <c r="L36"/>
  <c r="O133" i="5"/>
  <c r="K185" i="2"/>
  <c r="K116"/>
  <c r="L176" i="1"/>
  <c r="N176"/>
  <c r="O176"/>
  <c r="L162"/>
  <c r="M162"/>
  <c r="N162"/>
  <c r="O162"/>
  <c r="L145"/>
  <c r="M145"/>
  <c r="N145"/>
  <c r="O145"/>
  <c r="L127"/>
  <c r="M127"/>
  <c r="N127"/>
  <c r="O127"/>
  <c r="L114"/>
  <c r="M114"/>
  <c r="N114"/>
  <c r="O114"/>
  <c r="L101"/>
  <c r="M101"/>
  <c r="N101"/>
  <c r="O101"/>
  <c r="N66"/>
  <c r="O66"/>
  <c r="L61"/>
  <c r="M61"/>
  <c r="N61"/>
  <c r="O61"/>
  <c r="O241" s="1"/>
  <c r="N29"/>
  <c r="O29"/>
  <c r="K177" i="7"/>
  <c r="J177" s="1"/>
  <c r="K105"/>
  <c r="J105" s="1"/>
  <c r="K34"/>
  <c r="J34" s="1"/>
  <c r="K178" i="8"/>
  <c r="J178"/>
  <c r="L171" i="5"/>
  <c r="M171"/>
  <c r="N171"/>
  <c r="O171"/>
  <c r="C241" i="7"/>
  <c r="H241" s="1"/>
  <c r="C177"/>
  <c r="H177" s="1"/>
  <c r="C110" i="3"/>
  <c r="H110" s="1"/>
  <c r="C105" i="7"/>
  <c r="C101" i="1"/>
  <c r="G101" s="1"/>
  <c r="I101"/>
  <c r="F29" i="7"/>
  <c r="C178" i="8"/>
  <c r="G178" s="1"/>
  <c r="K132"/>
  <c r="J132" s="1"/>
  <c r="K119"/>
  <c r="J119" s="1"/>
  <c r="C106"/>
  <c r="H106" s="1"/>
  <c r="C71"/>
  <c r="K47"/>
  <c r="J47" s="1"/>
  <c r="C34"/>
  <c r="G34" s="1"/>
  <c r="L110" i="3"/>
  <c r="M110"/>
  <c r="N110"/>
  <c r="O110"/>
  <c r="L96"/>
  <c r="M96"/>
  <c r="N96"/>
  <c r="O96"/>
  <c r="L60"/>
  <c r="M60"/>
  <c r="N60"/>
  <c r="O60"/>
  <c r="K99" i="2"/>
  <c r="N36" i="3"/>
  <c r="K139" i="2"/>
  <c r="K47" i="7"/>
  <c r="J47" s="1"/>
  <c r="K42" i="6"/>
  <c r="K24"/>
  <c r="J24" s="1"/>
  <c r="L24"/>
  <c r="M24"/>
  <c r="N24"/>
  <c r="O24"/>
  <c r="K29" i="8"/>
  <c r="C42" i="1"/>
  <c r="I42" s="1"/>
  <c r="C240"/>
  <c r="G240" s="1"/>
  <c r="I240"/>
  <c r="C221"/>
  <c r="G221" s="1"/>
  <c r="C196"/>
  <c r="H196" s="1"/>
  <c r="C183"/>
  <c r="G183" s="1"/>
  <c r="C176"/>
  <c r="I176" s="1"/>
  <c r="C127"/>
  <c r="G127" s="1"/>
  <c r="C114"/>
  <c r="I114"/>
  <c r="C96" i="3"/>
  <c r="H96" s="1"/>
  <c r="C29" i="1"/>
  <c r="H29" s="1"/>
  <c r="C185" i="2"/>
  <c r="H185" s="1"/>
  <c r="C165"/>
  <c r="H165" s="1"/>
  <c r="C139"/>
  <c r="H139" s="1"/>
  <c r="C124"/>
  <c r="G124" s="1"/>
  <c r="C116"/>
  <c r="H116" s="1"/>
  <c r="G116"/>
  <c r="C99"/>
  <c r="H99" s="1"/>
  <c r="K80"/>
  <c r="J80" s="1"/>
  <c r="L80"/>
  <c r="M80"/>
  <c r="N80"/>
  <c r="O80"/>
  <c r="C80"/>
  <c r="G80" s="1"/>
  <c r="H80"/>
  <c r="O62"/>
  <c r="K62"/>
  <c r="J62" s="1"/>
  <c r="L62"/>
  <c r="M62"/>
  <c r="N62"/>
  <c r="C62"/>
  <c r="I62"/>
  <c r="G62"/>
  <c r="K42"/>
  <c r="J42" s="1"/>
  <c r="L42"/>
  <c r="M42"/>
  <c r="N42"/>
  <c r="O42"/>
  <c r="C42"/>
  <c r="H42" s="1"/>
  <c r="L29"/>
  <c r="M29"/>
  <c r="N29"/>
  <c r="O29"/>
  <c r="C29"/>
  <c r="H29" s="1"/>
  <c r="L203" i="3"/>
  <c r="M203"/>
  <c r="N203"/>
  <c r="O203"/>
  <c r="C203"/>
  <c r="G203" s="1"/>
  <c r="L161"/>
  <c r="M161"/>
  <c r="N161"/>
  <c r="O161"/>
  <c r="C161"/>
  <c r="G161"/>
  <c r="L148"/>
  <c r="M148"/>
  <c r="N148"/>
  <c r="O148"/>
  <c r="C148"/>
  <c r="H148" s="1"/>
  <c r="L141"/>
  <c r="M141"/>
  <c r="N141"/>
  <c r="O141"/>
  <c r="C141"/>
  <c r="H141"/>
  <c r="L127"/>
  <c r="L204" s="1"/>
  <c r="M127"/>
  <c r="N127"/>
  <c r="O127"/>
  <c r="C55"/>
  <c r="H55" s="1"/>
  <c r="L22"/>
  <c r="M22"/>
  <c r="M204" s="1"/>
  <c r="N22"/>
  <c r="O22"/>
  <c r="C22"/>
  <c r="G22"/>
  <c r="C17"/>
  <c r="G17" s="1"/>
  <c r="K253" i="5"/>
  <c r="L253"/>
  <c r="M253"/>
  <c r="N253"/>
  <c r="O253"/>
  <c r="C253"/>
  <c r="G253" s="1"/>
  <c r="L234"/>
  <c r="M234"/>
  <c r="N234"/>
  <c r="O234"/>
  <c r="C234"/>
  <c r="H234"/>
  <c r="M209"/>
  <c r="N209"/>
  <c r="O209"/>
  <c r="C209"/>
  <c r="H209" s="1"/>
  <c r="G209"/>
  <c r="L193"/>
  <c r="M193"/>
  <c r="N193"/>
  <c r="O193"/>
  <c r="C193"/>
  <c r="H193" s="1"/>
  <c r="L184"/>
  <c r="M184"/>
  <c r="N184"/>
  <c r="O184"/>
  <c r="C184"/>
  <c r="H184"/>
  <c r="C171"/>
  <c r="G171" s="1"/>
  <c r="L152"/>
  <c r="M152"/>
  <c r="N152"/>
  <c r="O152"/>
  <c r="C152"/>
  <c r="H152"/>
  <c r="G152"/>
  <c r="L133"/>
  <c r="M133"/>
  <c r="N133"/>
  <c r="C133"/>
  <c r="I133" s="1"/>
  <c r="C119"/>
  <c r="H119"/>
  <c r="I119"/>
  <c r="L75"/>
  <c r="M75"/>
  <c r="N75"/>
  <c r="N254" s="1"/>
  <c r="O75"/>
  <c r="C75"/>
  <c r="I75"/>
  <c r="M47"/>
  <c r="N47"/>
  <c r="O47"/>
  <c r="C47"/>
  <c r="G47" s="1"/>
  <c r="L32"/>
  <c r="M32"/>
  <c r="O32"/>
  <c r="O254" s="1"/>
  <c r="C32"/>
  <c r="I32" s="1"/>
  <c r="C17"/>
  <c r="G17" s="1"/>
  <c r="H17"/>
  <c r="K55" i="6"/>
  <c r="C55"/>
  <c r="G55" s="1"/>
  <c r="C42"/>
  <c r="H42" s="1"/>
  <c r="C24"/>
  <c r="H24" s="1"/>
  <c r="K197" i="7"/>
  <c r="K166"/>
  <c r="K71"/>
  <c r="K29"/>
  <c r="K241"/>
  <c r="K222"/>
  <c r="C222"/>
  <c r="I222" s="1"/>
  <c r="H222"/>
  <c r="C197"/>
  <c r="H197" s="1"/>
  <c r="K184"/>
  <c r="J184" s="1"/>
  <c r="C184"/>
  <c r="H184" s="1"/>
  <c r="K149"/>
  <c r="J149" s="1"/>
  <c r="C149"/>
  <c r="G149" s="1"/>
  <c r="K131"/>
  <c r="C131"/>
  <c r="I131" s="1"/>
  <c r="K118"/>
  <c r="C118"/>
  <c r="H118" s="1"/>
  <c r="K66"/>
  <c r="J66" s="1"/>
  <c r="C66"/>
  <c r="G66" s="1"/>
  <c r="C34"/>
  <c r="G34" s="1"/>
  <c r="C29"/>
  <c r="G29" s="1"/>
  <c r="K17"/>
  <c r="K242" s="1"/>
  <c r="J242" s="1"/>
  <c r="K76" i="8"/>
  <c r="J76" s="1"/>
  <c r="K223"/>
  <c r="K66"/>
  <c r="K34"/>
  <c r="J34" s="1"/>
  <c r="K242"/>
  <c r="J242" s="1"/>
  <c r="C242"/>
  <c r="I242" s="1"/>
  <c r="C223"/>
  <c r="G223"/>
  <c r="K198"/>
  <c r="J198" s="1"/>
  <c r="C198"/>
  <c r="H198" s="1"/>
  <c r="K185"/>
  <c r="J185" s="1"/>
  <c r="C185"/>
  <c r="H185" s="1"/>
  <c r="K167"/>
  <c r="K150"/>
  <c r="C150"/>
  <c r="I150" s="1"/>
  <c r="C119"/>
  <c r="H119" s="1"/>
  <c r="C66"/>
  <c r="I66" s="1"/>
  <c r="C29"/>
  <c r="H29" s="1"/>
  <c r="C71" i="7"/>
  <c r="H71" s="1"/>
  <c r="C66" i="1"/>
  <c r="I66" s="1"/>
  <c r="C60" i="3"/>
  <c r="G60"/>
  <c r="H60"/>
  <c r="C167" i="8"/>
  <c r="G167" s="1"/>
  <c r="C76"/>
  <c r="H76" s="1"/>
  <c r="C47"/>
  <c r="G47" s="1"/>
  <c r="C17"/>
  <c r="C243" s="1"/>
  <c r="G243" s="1"/>
  <c r="C166" i="7"/>
  <c r="H166" s="1"/>
  <c r="K76"/>
  <c r="J76" s="1"/>
  <c r="C76"/>
  <c r="G76" s="1"/>
  <c r="C17"/>
  <c r="H17" s="1"/>
  <c r="C127" i="3"/>
  <c r="G127"/>
  <c r="C65"/>
  <c r="G65" s="1"/>
  <c r="C36"/>
  <c r="G36"/>
  <c r="C162" i="1"/>
  <c r="H162" s="1"/>
  <c r="C72"/>
  <c r="H72" s="1"/>
  <c r="I72"/>
  <c r="C17"/>
  <c r="I17" s="1"/>
  <c r="I71" i="8"/>
  <c r="F204" i="3"/>
  <c r="K17"/>
  <c r="J17"/>
  <c r="K36"/>
  <c r="J36" s="1"/>
  <c r="K183"/>
  <c r="J183"/>
  <c r="K65"/>
  <c r="J65" s="1"/>
  <c r="I198" i="8"/>
  <c r="I178"/>
  <c r="I167"/>
  <c r="I132"/>
  <c r="I34"/>
  <c r="I29"/>
  <c r="I105" i="5"/>
  <c r="I171"/>
  <c r="K60" i="3"/>
  <c r="H17"/>
  <c r="I183"/>
  <c r="I127"/>
  <c r="G183"/>
  <c r="G141"/>
  <c r="H127"/>
  <c r="I22"/>
  <c r="I110"/>
  <c r="I203"/>
  <c r="H36"/>
  <c r="I161"/>
  <c r="I148"/>
  <c r="I141"/>
  <c r="G184" i="5"/>
  <c r="K133"/>
  <c r="J133" s="1"/>
  <c r="K105"/>
  <c r="J105" s="1"/>
  <c r="H75"/>
  <c r="K234"/>
  <c r="J234" s="1"/>
  <c r="K193"/>
  <c r="J193" s="1"/>
  <c r="K152"/>
  <c r="K119"/>
  <c r="J119" s="1"/>
  <c r="K184"/>
  <c r="I221" i="1"/>
  <c r="I196"/>
  <c r="I145"/>
  <c r="K241"/>
  <c r="J241" s="1"/>
  <c r="I99" i="2"/>
  <c r="I80"/>
  <c r="I29"/>
  <c r="I253" i="5"/>
  <c r="I234"/>
  <c r="I184"/>
  <c r="I152"/>
  <c r="K56" i="6"/>
  <c r="I55"/>
  <c r="I42"/>
  <c r="I24"/>
  <c r="F242" i="7"/>
  <c r="I177"/>
  <c r="I166"/>
  <c r="I47"/>
  <c r="I34"/>
  <c r="I29"/>
  <c r="G69" i="5"/>
  <c r="I69"/>
  <c r="I61" i="1"/>
  <c r="H62" i="2"/>
  <c r="I55" i="3"/>
  <c r="G66" i="8"/>
  <c r="F56" i="6"/>
  <c r="J56"/>
  <c r="I183" i="1"/>
  <c r="K22" i="3"/>
  <c r="K204" s="1"/>
  <c r="J204" s="1"/>
  <c r="H22"/>
  <c r="I60"/>
  <c r="M254" i="5"/>
  <c r="K141" i="3"/>
  <c r="J141"/>
  <c r="G119" i="5"/>
  <c r="G105"/>
  <c r="L254"/>
  <c r="H253"/>
  <c r="K75"/>
  <c r="I36" i="3"/>
  <c r="G148"/>
  <c r="H161"/>
  <c r="H47" i="5"/>
  <c r="G75"/>
  <c r="I209"/>
  <c r="H171"/>
  <c r="F254"/>
  <c r="K203" i="3"/>
  <c r="J203" s="1"/>
  <c r="K161"/>
  <c r="J161"/>
  <c r="K55"/>
  <c r="J55" s="1"/>
  <c r="K32" i="5"/>
  <c r="K96" i="3"/>
  <c r="J96"/>
  <c r="F243" i="8"/>
  <c r="H32" i="5"/>
  <c r="M241" i="1"/>
  <c r="I127"/>
  <c r="L241"/>
  <c r="O204" i="3"/>
  <c r="K148"/>
  <c r="K127"/>
  <c r="K110"/>
  <c r="J110"/>
  <c r="K171" i="5"/>
  <c r="J171" s="1"/>
  <c r="J158"/>
  <c r="K69"/>
  <c r="J69"/>
  <c r="J67"/>
  <c r="J46"/>
  <c r="K47"/>
  <c r="J47"/>
  <c r="K209"/>
  <c r="J209" s="1"/>
  <c r="J200"/>
  <c r="J118" i="7"/>
  <c r="H17" i="8"/>
  <c r="I105" i="7"/>
  <c r="F186" i="2"/>
  <c r="J60" i="3"/>
  <c r="J71" i="7"/>
  <c r="J17" i="8"/>
  <c r="F241" i="1"/>
  <c r="J106" i="8"/>
  <c r="J66" i="2"/>
  <c r="J75" i="5"/>
  <c r="I76" i="8"/>
  <c r="J29" i="7"/>
  <c r="J32" i="5"/>
  <c r="J29" i="8"/>
  <c r="J66"/>
  <c r="J197" i="7"/>
  <c r="J55" i="6"/>
  <c r="J139" i="2"/>
  <c r="J185"/>
  <c r="I185"/>
  <c r="J241" i="7"/>
  <c r="I241"/>
  <c r="J253" i="5"/>
  <c r="J124" i="2"/>
  <c r="N204" i="3"/>
  <c r="J222" i="7"/>
  <c r="G234" i="5"/>
  <c r="G222" i="7"/>
  <c r="G165" i="2"/>
  <c r="I165"/>
  <c r="C186"/>
  <c r="H221" i="1"/>
  <c r="I223" i="8"/>
  <c r="H223"/>
  <c r="J165" i="2"/>
  <c r="J223" i="8"/>
  <c r="J184" i="5"/>
  <c r="J166" i="7"/>
  <c r="J116" i="2"/>
  <c r="I116"/>
  <c r="K243" i="8"/>
  <c r="J243" s="1"/>
  <c r="J167"/>
  <c r="J42" i="6"/>
  <c r="I149" i="7"/>
  <c r="J99" i="2"/>
  <c r="J152" i="5"/>
  <c r="J150" i="8"/>
  <c r="H186" i="2"/>
  <c r="I186"/>
  <c r="I243" i="8" l="1"/>
  <c r="H243"/>
  <c r="I65" i="3"/>
  <c r="J22"/>
  <c r="I66" i="7"/>
  <c r="I47" i="5"/>
  <c r="I17" i="3"/>
  <c r="H203"/>
  <c r="H124" i="2"/>
  <c r="G110" i="3"/>
  <c r="I139" i="2"/>
  <c r="I71" i="7"/>
  <c r="I29" i="1"/>
  <c r="I17" i="5"/>
  <c r="K186" i="2"/>
  <c r="J186" s="1"/>
  <c r="H133" i="5"/>
  <c r="C241" i="1"/>
  <c r="H241" s="1"/>
  <c r="H66" i="8"/>
  <c r="H66" i="7"/>
  <c r="G55" i="3"/>
  <c r="I184" i="7"/>
  <c r="I193" i="5"/>
  <c r="G193"/>
  <c r="G96" i="3"/>
  <c r="C56" i="6"/>
  <c r="I56" s="1"/>
  <c r="I162" i="1"/>
  <c r="H65" i="3"/>
  <c r="G32" i="5"/>
  <c r="G133"/>
  <c r="I96" i="3"/>
  <c r="G106" i="8"/>
  <c r="H34"/>
  <c r="H47"/>
  <c r="G119"/>
  <c r="H178"/>
  <c r="G198"/>
  <c r="H242"/>
  <c r="G241" i="7"/>
  <c r="G197"/>
  <c r="G184"/>
  <c r="G166"/>
  <c r="H76"/>
  <c r="H29"/>
  <c r="H34"/>
  <c r="G47"/>
  <c r="G71"/>
  <c r="H55" i="6"/>
  <c r="G185" i="2"/>
  <c r="G42"/>
  <c r="I124"/>
  <c r="G29"/>
  <c r="G99"/>
  <c r="G139"/>
  <c r="G17" i="8"/>
  <c r="C254" i="5"/>
  <c r="H254" s="1"/>
  <c r="C204" i="3"/>
  <c r="H204" s="1"/>
  <c r="C242" i="7"/>
  <c r="H242" s="1"/>
  <c r="I106" i="8"/>
  <c r="G76"/>
  <c r="H132"/>
  <c r="G185"/>
  <c r="H149" i="7"/>
  <c r="H131"/>
  <c r="I17"/>
  <c r="G42" i="6"/>
  <c r="G24"/>
  <c r="J17" i="7"/>
  <c r="G150" i="8"/>
  <c r="H150"/>
  <c r="G177" i="7"/>
  <c r="G131"/>
  <c r="G29" i="8"/>
  <c r="D241" i="1"/>
  <c r="G241" s="1"/>
  <c r="K254" i="5"/>
  <c r="J254" s="1"/>
  <c r="G17" i="7"/>
  <c r="G56" i="6" l="1"/>
  <c r="H56"/>
  <c r="I204" i="3"/>
  <c r="I241" i="1"/>
  <c r="G254" i="5"/>
  <c r="G204" i="3"/>
  <c r="I242" i="7"/>
  <c r="G242"/>
  <c r="I254" i="5"/>
</calcChain>
</file>

<file path=xl/sharedStrings.xml><?xml version="1.0" encoding="utf-8"?>
<sst xmlns="http://schemas.openxmlformats.org/spreadsheetml/2006/main" count="1585" uniqueCount="288">
  <si>
    <t>Амурский муниципальный район</t>
  </si>
  <si>
    <t>ОО Амурское РОО и Р (2045)</t>
  </si>
  <si>
    <t>Хабаровское ГОО и Р (2044)</t>
  </si>
  <si>
    <t>Общедоступные охотничьии угодия</t>
  </si>
  <si>
    <t xml:space="preserve">Итого по Амурскому муниципальному району </t>
  </si>
  <si>
    <t>Аяно-Майский муниципальный район</t>
  </si>
  <si>
    <t>МОООО и Р "Кречет" (2084)</t>
  </si>
  <si>
    <t>МОООО и Р "Кречет" (1978)</t>
  </si>
  <si>
    <t>ООО РОПО "Маймакан" (1957)</t>
  </si>
  <si>
    <t>ОО Аяно-Майское РОО и Р (1990)</t>
  </si>
  <si>
    <t>НОХ ООО "Тайга" (2015)</t>
  </si>
  <si>
    <t>Итого по Аяно-Майскому муниципальному району</t>
  </si>
  <si>
    <t>Бикинский муниципальный район</t>
  </si>
  <si>
    <t>ОО Бикинское РОО и Р (2036)</t>
  </si>
  <si>
    <t>ОАО ГПХ "Вяземский" (0003739)</t>
  </si>
  <si>
    <t>Итого по Бикинскому муниципальному району</t>
  </si>
  <si>
    <t>Ванинский муниципальный район</t>
  </si>
  <si>
    <t>ЗАО СПХ (0000003)</t>
  </si>
  <si>
    <t>ООО "Власов" (1972)</t>
  </si>
  <si>
    <t>ОКМНС НКХ (2074)</t>
  </si>
  <si>
    <t>ХРО ВОО ОСОО (2025)</t>
  </si>
  <si>
    <t>ОО Ванинское РСОО и Р (2026)</t>
  </si>
  <si>
    <t>Кооператив "Таежный" (0003803)</t>
  </si>
  <si>
    <t>Заказник "Мопау"</t>
  </si>
  <si>
    <t>Итого по Ванинскому муниципальному району</t>
  </si>
  <si>
    <t>Верхнебуреинский муниципальный район</t>
  </si>
  <si>
    <t>ЗАО "Фауна" (0003796)</t>
  </si>
  <si>
    <t>ОКМНС "Ургальский ОРС-1" (1933)</t>
  </si>
  <si>
    <t>ОО Верхнебуреинское РОО и Р (1911)</t>
  </si>
  <si>
    <t>ООО "Адникан" (1912)</t>
  </si>
  <si>
    <t>ООО "Аимка" (1916)</t>
  </si>
  <si>
    <t>ООО "Нижний Мельгин" (1931)</t>
  </si>
  <si>
    <t>ООО "Телемжан" (1984)</t>
  </si>
  <si>
    <t>ООО "Север" (1960)</t>
  </si>
  <si>
    <t>ООО "Туюн" (1956)</t>
  </si>
  <si>
    <t>ООО "Охотник" (1906)</t>
  </si>
  <si>
    <t>ООО "Брусничный" (1983)</t>
  </si>
  <si>
    <t>ООО РОПО "Шахтинская" (2084)</t>
  </si>
  <si>
    <t>Итого по Верхнебуреинскому муниципальному району</t>
  </si>
  <si>
    <t>Вяземский муниципальный район</t>
  </si>
  <si>
    <t>ОО Вяземское РОО и Р (1905)</t>
  </si>
  <si>
    <t>ООО "Подхоренок" (1973)</t>
  </si>
  <si>
    <t>ОАО ГПХ "Вяземский" (0003794)</t>
  </si>
  <si>
    <t>Итого по Вяземскому муниципальному району</t>
  </si>
  <si>
    <t>Комсомольский муниципальный район</t>
  </si>
  <si>
    <t>ООО "Промысловик" (1894)</t>
  </si>
  <si>
    <t>ООО "Курга" (1908)</t>
  </si>
  <si>
    <t>ООО Комсомольское РОО и Р (1895)</t>
  </si>
  <si>
    <t>Итого по Комсомольскому муниципальному району</t>
  </si>
  <si>
    <t>Муниципальный район имени Лазо</t>
  </si>
  <si>
    <t>ОО РОО и Р им. Лазо (2058)</t>
  </si>
  <si>
    <t>МППХ "Лазовское" (2062)</t>
  </si>
  <si>
    <t>МО ВОО ОСОО ДВО (2007)</t>
  </si>
  <si>
    <t>ООО "Хомино" (2012)</t>
  </si>
  <si>
    <t>ООО ЛОХ "Дурминское" (1964)</t>
  </si>
  <si>
    <t>ПДСК "Профиль" (1965)</t>
  </si>
  <si>
    <t>ООО "Лесные продукты" (1954)</t>
  </si>
  <si>
    <t>Хабаровский КРПС (1988)</t>
  </si>
  <si>
    <t>ХКОО КО и Р "Ударный" (2070)</t>
  </si>
  <si>
    <t xml:space="preserve">ООО ОКМНС "Сукпай" (2077) </t>
  </si>
  <si>
    <t>Заказник "Чукенский"</t>
  </si>
  <si>
    <t>Заказник "Матайский"</t>
  </si>
  <si>
    <t>Итого по муниципальному району имени Лазо</t>
  </si>
  <si>
    <t>Нанайский муниципальный район</t>
  </si>
  <si>
    <t>ОО Хабаровское ГОО и Р (1976)</t>
  </si>
  <si>
    <t>МОООО и Р "Кречет" (1980)</t>
  </si>
  <si>
    <t>МОООО и Р "Кречет" (2022)</t>
  </si>
  <si>
    <t>Нанайское РАЙПО (0003791)</t>
  </si>
  <si>
    <t>ООО "Амтур" (1946)</t>
  </si>
  <si>
    <t>ООО "Таежное" (2067)</t>
  </si>
  <si>
    <t>ООО "Уджаки" (2072)</t>
  </si>
  <si>
    <t>Итого по Нанайскому муниципальному району</t>
  </si>
  <si>
    <t>Николаевский муниципальный район</t>
  </si>
  <si>
    <t>ОО Николаевское РОО и Р (1991)</t>
  </si>
  <si>
    <t>Хабаровский КРПС (1927)</t>
  </si>
  <si>
    <t>Итого по Николаевскому муниципальному району</t>
  </si>
  <si>
    <t>Охотский муниципальный район</t>
  </si>
  <si>
    <t>МОООО и Р "Кречет" (1981)</t>
  </si>
  <si>
    <t>ООО "Урма" (1934)</t>
  </si>
  <si>
    <t>ООО "Урма" (2043)</t>
  </si>
  <si>
    <t>ОО Охотское РОО и Р (1999)</t>
  </si>
  <si>
    <t>ООО "Диана" (1930)</t>
  </si>
  <si>
    <t>ООО "Диана" (2069)</t>
  </si>
  <si>
    <t>ООО ОКМНС "Усчан" (2087)</t>
  </si>
  <si>
    <t>Итого по Охотскому муниципальному району</t>
  </si>
  <si>
    <t>Муниципальнай район имени Полины Осипенко</t>
  </si>
  <si>
    <t>Хабаровский КРПС (1928)</t>
  </si>
  <si>
    <t>Хабаровский КРПС (2053)</t>
  </si>
  <si>
    <t>ООО Фактория "Чукчагир" (2042)</t>
  </si>
  <si>
    <t>ООО "Максимов и С" (1898)</t>
  </si>
  <si>
    <t>ООО НО "Меван" (1963)</t>
  </si>
  <si>
    <t>ООО "Омал" (2017)</t>
  </si>
  <si>
    <t>ООО "Интеграл" (2030)</t>
  </si>
  <si>
    <t>ОО РОО и Р им. Полины Осипенко (1903)</t>
  </si>
  <si>
    <t>ООО ЭО "Охотник" (1904)</t>
  </si>
  <si>
    <t>РЭО КМНС "ЮКТЭ" (0003800)</t>
  </si>
  <si>
    <t>РЭО КМНС "ЮКТЭ" (0003801)</t>
  </si>
  <si>
    <t>РЭО КМНС "ЮКТЭ" (0003802)</t>
  </si>
  <si>
    <t>Итого по муниципальному району имени Полины Осипенко</t>
  </si>
  <si>
    <t>ЗАО СПХ (0000001)</t>
  </si>
  <si>
    <t>ЗАО СПХ (0000002)</t>
  </si>
  <si>
    <t>НО ООО "Ороч" (1958)</t>
  </si>
  <si>
    <t>ООО "Перекат-Тур" (2049)</t>
  </si>
  <si>
    <t>ООО "Тайга" (1974)</t>
  </si>
  <si>
    <t>ОО Советско-Гаванское РОО и Р (1971)</t>
  </si>
  <si>
    <t>ОО Советско-Гаванское РОО и Р (0003792)</t>
  </si>
  <si>
    <t>ОО Советско-Гаванское РОО и Р (2066)</t>
  </si>
  <si>
    <t>Итого по Советско-Гаванскому муниципальному району</t>
  </si>
  <si>
    <t>Тугуро-Чумиканский муниципальный район</t>
  </si>
  <si>
    <t>ЗАО "Фауна" (2054)</t>
  </si>
  <si>
    <t>Хабаровский КРПС (1926)</t>
  </si>
  <si>
    <t>ЗАО "Восток-Пушнина" (1992)</t>
  </si>
  <si>
    <t>ЗАО "Восток-Пушнина" (2055)</t>
  </si>
  <si>
    <t>НСПК "Чуттан" (1953)</t>
  </si>
  <si>
    <t>РА "Усалгин" (2037)</t>
  </si>
  <si>
    <t>ООО "Джана" (1944)</t>
  </si>
  <si>
    <t>Итого по Тугуро-Чумиканскому муниципальному району</t>
  </si>
  <si>
    <t>Ульчский муниципальный район</t>
  </si>
  <si>
    <t>ОО Ульчское РОО и Р (1948)</t>
  </si>
  <si>
    <t>ООО "Джук" (1897)</t>
  </si>
  <si>
    <t>ООО "Фарт" (2090)</t>
  </si>
  <si>
    <t>ООО "Фарт" (00003806)</t>
  </si>
  <si>
    <t>Общедостуные охотничьи угодия</t>
  </si>
  <si>
    <t>Итого по Ульчскому муниципальному району</t>
  </si>
  <si>
    <t>Хабаровский муниципальный район</t>
  </si>
  <si>
    <t>ОО Хабаровское ГОО и Р (1977)</t>
  </si>
  <si>
    <t>ДВФ ГНУ ВНИИОЗ (2050)</t>
  </si>
  <si>
    <t>МО ВОО ОСОО ДВО (2014)</t>
  </si>
  <si>
    <t>ООО "Таежное" (2002)</t>
  </si>
  <si>
    <t>РА "Усалгин" (2029)</t>
  </si>
  <si>
    <t>ООО "Кур-Восток-Урми" (2048)</t>
  </si>
  <si>
    <t>ООО "Междуречье" (2061)</t>
  </si>
  <si>
    <t>ООО "ПКФ 17/7" (2073)</t>
  </si>
  <si>
    <t>ООО ОПФ ПКФ "Диана" (1987)</t>
  </si>
  <si>
    <t>ХКОО "ОНЭКС" (2078)</t>
  </si>
  <si>
    <t>Итого по Хабаровскому муниципальному району</t>
  </si>
  <si>
    <t>Всего по Хабаровскому краю</t>
  </si>
  <si>
    <t>№ п/п</t>
  </si>
  <si>
    <t>Площадь свойственная для обитания вида охотничьих ресурсов, тыс.га</t>
  </si>
  <si>
    <t>Численность вида охотничьих ресурсов, особей</t>
  </si>
  <si>
    <t>Показатель численности, особей на 1000 га</t>
  </si>
  <si>
    <t>% от численности</t>
  </si>
  <si>
    <t>особей</t>
  </si>
  <si>
    <t>самцы с неокостеневшими рогами (пантами)</t>
  </si>
  <si>
    <t>самцы во время гона</t>
  </si>
  <si>
    <t>без подразделения по половому признаку</t>
  </si>
  <si>
    <t>старше 1 года, особей</t>
  </si>
  <si>
    <t>до 1 года, особей</t>
  </si>
  <si>
    <t>в том числе</t>
  </si>
  <si>
    <t>Квоты добычи</t>
  </si>
  <si>
    <t>Проект квот добычи охотничьих ресурсов</t>
  </si>
  <si>
    <t>Кабарга</t>
  </si>
  <si>
    <t>в Хабаровском крае</t>
  </si>
  <si>
    <t>Дикий северный олень</t>
  </si>
  <si>
    <t>Соболь</t>
  </si>
  <si>
    <t>Рысь</t>
  </si>
  <si>
    <t>Снежный баран</t>
  </si>
  <si>
    <t>Лось</t>
  </si>
  <si>
    <t>Солнечный муниципальный район</t>
  </si>
  <si>
    <t>ОО Солнечное РОО и Р (1929)</t>
  </si>
  <si>
    <t>ООО "Урзус" (1943)</t>
  </si>
  <si>
    <t>ООО ННХ "Харпин" (1896)</t>
  </si>
  <si>
    <t>Итого по Солнечному муниципальному району</t>
  </si>
  <si>
    <t>ООО "Фарт" (0003805)</t>
  </si>
  <si>
    <t>Советско-Гаванский муниципальный район</t>
  </si>
  <si>
    <t>ДВФ ГНУ ВНИИОЗ (2051)</t>
  </si>
  <si>
    <t>МО ВОО ОСОО ДВО (2010)</t>
  </si>
  <si>
    <t>на территории  Хабаровского края</t>
  </si>
  <si>
    <t>на территории Хабаровского края</t>
  </si>
  <si>
    <t>Наименование закрепленного охотничьего угодия, общедоступных охотничьих угодий муниципальных районов и иной территории, являющейся средой обитания охотничьих ресурсов</t>
  </si>
  <si>
    <t>Наименование закрепленного охотничьего угодия, общедоступных охотничьих угодий муниципальных районов и иной территории, являющейся средой обитания охотничьих ресурсов и видов охоты</t>
  </si>
  <si>
    <t>Благородный олень (изюбрь)</t>
  </si>
  <si>
    <t>МОООО и Р "Кречет" (2/27)</t>
  </si>
  <si>
    <t>участок "Уаян"</t>
  </si>
  <si>
    <t>участок "Мутэ-Орого"</t>
  </si>
  <si>
    <t>участок "Идюм"</t>
  </si>
  <si>
    <t>Заказник "Бирский"</t>
  </si>
  <si>
    <t>ЗАО СПХ (4/27)</t>
  </si>
  <si>
    <t>участок "Эльга-Утуни"</t>
  </si>
  <si>
    <t>участок "Побережье"</t>
  </si>
  <si>
    <t>Заказник "Дубликанский"</t>
  </si>
  <si>
    <t>ООО "Лесные продукты" (6/27)</t>
  </si>
  <si>
    <t>участок "Сукпайский"</t>
  </si>
  <si>
    <t>Заказник "Бобровый"</t>
  </si>
  <si>
    <t>Хабаровский КРПС (9/27)</t>
  </si>
  <si>
    <t>участок "Биликан"</t>
  </si>
  <si>
    <t>участок "Городской"</t>
  </si>
  <si>
    <t>участок "Кольский"</t>
  </si>
  <si>
    <t>участок "Орельский"</t>
  </si>
  <si>
    <t>участок "Хузи-Мы"</t>
  </si>
  <si>
    <t>участок "Чомэ"</t>
  </si>
  <si>
    <t>заказник "Приозерный"</t>
  </si>
  <si>
    <t>МОООО и Р "Кречет" (1/27)</t>
  </si>
  <si>
    <t>участок "Охота"</t>
  </si>
  <si>
    <t>участок "Ульбея"</t>
  </si>
  <si>
    <t>участок "Юдома"</t>
  </si>
  <si>
    <t>заказник "Озерный"</t>
  </si>
  <si>
    <t>заказник "Улья"</t>
  </si>
  <si>
    <t>заказник "Кава"</t>
  </si>
  <si>
    <t>Заказник «Харпинский»</t>
  </si>
  <si>
    <t>Заказник "Вана"</t>
  </si>
  <si>
    <t>ДВФ ГНУ ВНИИОЗ (3/27)</t>
  </si>
  <si>
    <t>участок "Верхний Гуджал"</t>
  </si>
  <si>
    <t>участок "Акча"</t>
  </si>
  <si>
    <t>участок "Малый Балахой"</t>
  </si>
  <si>
    <t>участок "Холан"</t>
  </si>
  <si>
    <t>участок "Исток реки Муты"</t>
  </si>
  <si>
    <t>участок "Де-Кастринский"</t>
  </si>
  <si>
    <t>участок "Дудинский"</t>
  </si>
  <si>
    <t>участок "Битки"</t>
  </si>
  <si>
    <t>участок "Силасу"</t>
  </si>
  <si>
    <t>заказник "Дальджинский"</t>
  </si>
  <si>
    <t>ООО "Фарт" (8/27)</t>
  </si>
  <si>
    <t>ООО "Курга" (5/27)</t>
  </si>
  <si>
    <t>ООО НФ "ЭРИ ЛА" (10/27)</t>
  </si>
  <si>
    <t>участок "Пото"</t>
  </si>
  <si>
    <t>заказник "Бобровый"</t>
  </si>
  <si>
    <t>ОО Ульчское РОО и Р (7/27)</t>
  </si>
  <si>
    <t>Самки</t>
  </si>
  <si>
    <t xml:space="preserve">самцы </t>
  </si>
  <si>
    <t>Общедоступные охотничьи угодья</t>
  </si>
  <si>
    <t>2014 г.</t>
  </si>
  <si>
    <t>Общедоступное охотничье угодье  "Тыркан"</t>
  </si>
  <si>
    <t>участок  "Кутузовский"</t>
  </si>
  <si>
    <t>участок "Кабули"</t>
  </si>
  <si>
    <t>участок "Чуи"</t>
  </si>
  <si>
    <t>МОООО и Р "Кречет" (15/27)</t>
  </si>
  <si>
    <t>МОООО и Р "Кречет" (14/27)</t>
  </si>
  <si>
    <t>участок "Сукпай"</t>
  </si>
  <si>
    <t>ТСО МН "Удэ" (11/27)</t>
  </si>
  <si>
    <t>участок "Хор-Сукпай"</t>
  </si>
  <si>
    <t>участок "Тагэму-Яа"</t>
  </si>
  <si>
    <t>участок "Амгунь-Сомня-Им"</t>
  </si>
  <si>
    <t>участок "Ярап"</t>
  </si>
  <si>
    <t>участок "Восточный"</t>
  </si>
  <si>
    <t>участок "Верхнекуканский"</t>
  </si>
  <si>
    <t>участок "Кур-Урмийский"</t>
  </si>
  <si>
    <t>Общедоступное охотничье угодье  "Ульбея-Нют""</t>
  </si>
  <si>
    <t>ОО Хабаровское ГОО и Р (12/27)</t>
  </si>
  <si>
    <t>участок "Кутузовский"</t>
  </si>
  <si>
    <t>МОООО и Р "Кречет" (13/27)</t>
  </si>
  <si>
    <t>Общедоступное охотничье угодье "Ульбея Нют"</t>
  </si>
  <si>
    <t>участок "Верхнекуканский</t>
  </si>
  <si>
    <t xml:space="preserve">Начальник отдела государственного мониторинга и использования охотничьих ресурсов                                                 </t>
  </si>
  <si>
    <t>Приложение 6</t>
  </si>
  <si>
    <t>Приложение 7</t>
  </si>
  <si>
    <t>Приложение 8</t>
  </si>
  <si>
    <t>Общедоступное охотничье угодье  "Мухен""</t>
  </si>
  <si>
    <t>В целях обеспечения ведения традиционного образа жизни и традиционной хозяйственной деятельности коренных малочисленных народов Севера, Сибири и Дальнего Востока</t>
  </si>
  <si>
    <t>Амурский</t>
  </si>
  <si>
    <t>Аяно-Майский</t>
  </si>
  <si>
    <t>Ванинский</t>
  </si>
  <si>
    <t>Верхнебуреинский</t>
  </si>
  <si>
    <t>Комсомольский</t>
  </si>
  <si>
    <t>имени Лазо</t>
  </si>
  <si>
    <t>Нанайский</t>
  </si>
  <si>
    <t>Николаевкий</t>
  </si>
  <si>
    <t>Охотский</t>
  </si>
  <si>
    <t>имени Полины Осипенко</t>
  </si>
  <si>
    <t>Советско-Гаванский</t>
  </si>
  <si>
    <t>Солнечный</t>
  </si>
  <si>
    <t>Тугуро-Чумиканский</t>
  </si>
  <si>
    <t>Ульчский</t>
  </si>
  <si>
    <t>Хабаровский</t>
  </si>
  <si>
    <t>Всего для личных нужд по краю</t>
  </si>
  <si>
    <t>Приложение 9</t>
  </si>
  <si>
    <t>на период с 01 августа 2015 г. до 01 августа 2016 г.</t>
  </si>
  <si>
    <t>2015 г.</t>
  </si>
  <si>
    <t>Приложение  5</t>
  </si>
  <si>
    <t>Приложение 11</t>
  </si>
  <si>
    <t xml:space="preserve">Для удовлетворения личных нужд граждан, проживающих в местах традиционного расселения </t>
  </si>
  <si>
    <t xml:space="preserve">в том числе </t>
  </si>
  <si>
    <t>для удовлетворения личных нужд граждан, проживающих в местах традиционного расселения по муниципальным районам края</t>
  </si>
  <si>
    <t>ООО "Кур-Восток-Урми" (17/27)</t>
  </si>
  <si>
    <t>ООО "Кур-Восток-Урми" (16/27)</t>
  </si>
  <si>
    <t>ЗАО "Восток-Пушнина" (18/27)</t>
  </si>
  <si>
    <t>в целях обеспечения ведения традиционного образа жизни и традиционной хозяйственной деятельности коренных малочисленных народов Севера, Сибири и Дальнего Востока</t>
  </si>
  <si>
    <t>Всего в целях обеспечения ведения традиционного образа жизни и традиционной хозяйственной деятельности коренных малочисленных народов Севера, Сибири и Дальнего Востока</t>
  </si>
  <si>
    <t>Приложение 10</t>
  </si>
  <si>
    <t>на период с 01 августа 2016 г. до 01 августа 2017 г.</t>
  </si>
  <si>
    <t>2016 г.</t>
  </si>
  <si>
    <t>`</t>
  </si>
  <si>
    <t>МОООО и Р "Кречет" (19/27)</t>
  </si>
  <si>
    <t>участок "Дальжа"</t>
  </si>
  <si>
    <t>участок "Западный"</t>
  </si>
  <si>
    <t>ООО "Ассыни" (2071)</t>
  </si>
  <si>
    <t>ООО "Ассыни" (1937)</t>
  </si>
  <si>
    <t>Ю.Ю. Колпак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</si>
</sst>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5"/>
      <name val="Times New Roman"/>
      <family val="1"/>
      <charset val="204"/>
    </font>
    <font>
      <sz val="11"/>
      <color theme="5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0" borderId="0" xfId="0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Fill="1"/>
    <xf numFmtId="1" fontId="0" fillId="0" borderId="0" xfId="0" applyNumberFormat="1" applyFill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4" fillId="2" borderId="1" xfId="0" applyFont="1" applyFill="1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0" borderId="0" xfId="0" applyFont="1"/>
    <xf numFmtId="0" fontId="3" fillId="2" borderId="0" xfId="0" applyFont="1" applyFill="1" applyBorder="1"/>
    <xf numFmtId="1" fontId="0" fillId="2" borderId="0" xfId="0" applyNumberFormat="1" applyFill="1"/>
    <xf numFmtId="0" fontId="4" fillId="2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1" fontId="4" fillId="2" borderId="1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2" fontId="4" fillId="2" borderId="0" xfId="0" applyNumberFormat="1" applyFont="1" applyFill="1" applyBorder="1" applyAlignment="1">
      <alignment horizontal="center" wrapText="1"/>
    </xf>
    <xf numFmtId="2" fontId="4" fillId="2" borderId="0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wrapText="1"/>
    </xf>
    <xf numFmtId="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0" fillId="2" borderId="0" xfId="0" applyNumberFormat="1" applyFill="1"/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" fontId="8" fillId="2" borderId="1" xfId="0" applyNumberFormat="1" applyFont="1" applyFill="1" applyBorder="1" applyAlignment="1">
      <alignment horizontal="center"/>
    </xf>
    <xf numFmtId="0" fontId="2" fillId="2" borderId="0" xfId="0" applyFont="1" applyFill="1" applyBorder="1"/>
    <xf numFmtId="0" fontId="2" fillId="0" borderId="0" xfId="0" applyFont="1" applyBorder="1"/>
    <xf numFmtId="0" fontId="2" fillId="0" borderId="0" xfId="0" applyFont="1"/>
    <xf numFmtId="2" fontId="8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0" fillId="0" borderId="0" xfId="0" applyFont="1"/>
    <xf numFmtId="0" fontId="9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0" borderId="0" xfId="0" applyFont="1"/>
    <xf numFmtId="0" fontId="8" fillId="0" borderId="1" xfId="0" applyFont="1" applyFill="1" applyBorder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wrapText="1"/>
    </xf>
    <xf numFmtId="1" fontId="8" fillId="0" borderId="0" xfId="0" applyNumberFormat="1" applyFont="1" applyFill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2" fillId="2" borderId="1" xfId="0" applyFont="1" applyFill="1" applyBorder="1"/>
    <xf numFmtId="0" fontId="2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1" fontId="6" fillId="0" borderId="0" xfId="0" applyNumberFormat="1" applyFont="1" applyFill="1"/>
    <xf numFmtId="1" fontId="6" fillId="2" borderId="0" xfId="0" applyNumberFormat="1" applyFont="1" applyFill="1"/>
    <xf numFmtId="0" fontId="6" fillId="2" borderId="0" xfId="0" applyFont="1" applyFill="1"/>
    <xf numFmtId="0" fontId="11" fillId="0" borderId="0" xfId="0" applyFont="1"/>
    <xf numFmtId="0" fontId="8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2" fontId="6" fillId="2" borderId="0" xfId="0" applyNumberFormat="1" applyFont="1" applyFill="1"/>
    <xf numFmtId="1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0" fontId="6" fillId="0" borderId="0" xfId="0" applyFont="1" applyFill="1"/>
    <xf numFmtId="0" fontId="1" fillId="0" borderId="1" xfId="0" applyFont="1" applyBorder="1" applyAlignment="1">
      <alignment horizontal="center"/>
    </xf>
    <xf numFmtId="2" fontId="6" fillId="0" borderId="0" xfId="0" applyNumberFormat="1" applyFont="1"/>
    <xf numFmtId="2" fontId="1" fillId="0" borderId="1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6" fillId="2" borderId="0" xfId="0" applyFont="1" applyFill="1" applyBorder="1"/>
    <xf numFmtId="0" fontId="6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2" borderId="0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2" borderId="0" xfId="0" applyFont="1" applyFill="1" applyBorder="1"/>
    <xf numFmtId="0" fontId="0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right"/>
    </xf>
    <xf numFmtId="0" fontId="4" fillId="0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0" borderId="7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249"/>
  <sheetViews>
    <sheetView topLeftCell="C229" zoomScale="75" zoomScaleNormal="75" workbookViewId="0">
      <selection activeCell="G256" sqref="G256"/>
    </sheetView>
  </sheetViews>
  <sheetFormatPr defaultRowHeight="15"/>
  <cols>
    <col min="1" max="1" width="7.28515625" customWidth="1"/>
    <col min="2" max="2" width="47.140625" customWidth="1"/>
    <col min="3" max="3" width="19" customWidth="1"/>
    <col min="4" max="4" width="12.85546875" customWidth="1"/>
    <col min="5" max="5" width="12.5703125" customWidth="1"/>
    <col min="6" max="6" width="12.7109375" style="114" customWidth="1"/>
    <col min="7" max="7" width="12.7109375" bestFit="1" customWidth="1"/>
    <col min="8" max="9" width="9" bestFit="1" customWidth="1"/>
    <col min="10" max="10" width="8.7109375" customWidth="1"/>
    <col min="11" max="11" width="9" style="114" bestFit="1" customWidth="1"/>
    <col min="12" max="12" width="18.28515625" customWidth="1"/>
    <col min="13" max="13" width="10.85546875" customWidth="1"/>
    <col min="14" max="14" width="19.28515625" customWidth="1"/>
    <col min="15" max="15" width="9" bestFit="1" customWidth="1"/>
  </cols>
  <sheetData>
    <row r="1" spans="1:18" ht="18.75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8" ht="18" customHeight="1">
      <c r="A2" s="197" t="s">
        <v>150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8" ht="18" customHeight="1">
      <c r="A3" s="198" t="s">
        <v>151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8" ht="18" customHeight="1">
      <c r="A4" s="197" t="s">
        <v>167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8" ht="18" customHeight="1">
      <c r="A5" s="197" t="s">
        <v>279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8" ht="18" customHeight="1">
      <c r="A6" s="195" t="s">
        <v>268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18" ht="18" customHeight="1">
      <c r="A7" s="192" t="s">
        <v>137</v>
      </c>
      <c r="B7" s="189" t="s">
        <v>170</v>
      </c>
      <c r="C7" s="189" t="s">
        <v>138</v>
      </c>
      <c r="D7" s="203" t="s">
        <v>139</v>
      </c>
      <c r="E7" s="204"/>
      <c r="F7" s="205"/>
      <c r="G7" s="188" t="s">
        <v>140</v>
      </c>
      <c r="H7" s="188"/>
      <c r="I7" s="188"/>
      <c r="J7" s="199" t="s">
        <v>149</v>
      </c>
      <c r="K7" s="199"/>
      <c r="L7" s="199"/>
      <c r="M7" s="199"/>
      <c r="N7" s="199"/>
      <c r="O7" s="199"/>
    </row>
    <row r="8" spans="1:18" ht="18" customHeight="1">
      <c r="A8" s="192"/>
      <c r="B8" s="190"/>
      <c r="C8" s="190"/>
      <c r="D8" s="206"/>
      <c r="E8" s="207"/>
      <c r="F8" s="208"/>
      <c r="G8" s="188"/>
      <c r="H8" s="188"/>
      <c r="I8" s="188"/>
      <c r="J8" s="188" t="s">
        <v>141</v>
      </c>
      <c r="K8" s="187" t="s">
        <v>142</v>
      </c>
      <c r="L8" s="199" t="s">
        <v>148</v>
      </c>
      <c r="M8" s="199"/>
      <c r="N8" s="199"/>
      <c r="O8" s="199"/>
    </row>
    <row r="9" spans="1:18" ht="18" customHeight="1">
      <c r="A9" s="192"/>
      <c r="B9" s="190"/>
      <c r="C9" s="190"/>
      <c r="D9" s="209"/>
      <c r="E9" s="210"/>
      <c r="F9" s="211"/>
      <c r="G9" s="188"/>
      <c r="H9" s="188"/>
      <c r="I9" s="188"/>
      <c r="J9" s="188"/>
      <c r="K9" s="187"/>
      <c r="L9" s="192"/>
      <c r="M9" s="192"/>
      <c r="N9" s="192"/>
      <c r="O9" s="200" t="s">
        <v>147</v>
      </c>
    </row>
    <row r="10" spans="1:18" ht="18" customHeight="1">
      <c r="A10" s="192"/>
      <c r="B10" s="190"/>
      <c r="C10" s="190"/>
      <c r="D10" s="192" t="s">
        <v>221</v>
      </c>
      <c r="E10" s="192" t="s">
        <v>267</v>
      </c>
      <c r="F10" s="187" t="s">
        <v>280</v>
      </c>
      <c r="G10" s="192" t="s">
        <v>221</v>
      </c>
      <c r="H10" s="192" t="s">
        <v>267</v>
      </c>
      <c r="I10" s="192" t="s">
        <v>280</v>
      </c>
      <c r="J10" s="188"/>
      <c r="K10" s="187"/>
      <c r="L10" s="188" t="s">
        <v>219</v>
      </c>
      <c r="M10" s="188" t="s">
        <v>218</v>
      </c>
      <c r="N10" s="188" t="s">
        <v>145</v>
      </c>
      <c r="O10" s="200"/>
    </row>
    <row r="11" spans="1:18" ht="36" customHeight="1">
      <c r="A11" s="192"/>
      <c r="B11" s="191"/>
      <c r="C11" s="191"/>
      <c r="D11" s="192"/>
      <c r="E11" s="192"/>
      <c r="F11" s="187"/>
      <c r="G11" s="192"/>
      <c r="H11" s="192"/>
      <c r="I11" s="192"/>
      <c r="J11" s="188"/>
      <c r="K11" s="187"/>
      <c r="L11" s="188"/>
      <c r="M11" s="188"/>
      <c r="N11" s="201"/>
      <c r="O11" s="200"/>
    </row>
    <row r="12" spans="1:18" ht="18.600000000000001" customHeight="1">
      <c r="A12" s="4">
        <v>1</v>
      </c>
      <c r="B12" s="5">
        <v>2</v>
      </c>
      <c r="C12" s="14">
        <v>3</v>
      </c>
      <c r="D12" s="14">
        <v>4</v>
      </c>
      <c r="E12" s="14">
        <v>5</v>
      </c>
      <c r="F12" s="133">
        <v>6</v>
      </c>
      <c r="G12" s="14">
        <v>7</v>
      </c>
      <c r="H12" s="14">
        <v>8</v>
      </c>
      <c r="I12" s="14">
        <v>9</v>
      </c>
      <c r="J12" s="14">
        <v>10</v>
      </c>
      <c r="K12" s="133">
        <v>11</v>
      </c>
      <c r="L12" s="14">
        <v>12</v>
      </c>
      <c r="M12" s="14">
        <v>13</v>
      </c>
      <c r="N12" s="14">
        <v>14</v>
      </c>
      <c r="O12" s="14">
        <v>15</v>
      </c>
    </row>
    <row r="13" spans="1:18" ht="15.75">
      <c r="A13" s="193" t="s">
        <v>0</v>
      </c>
      <c r="B13" s="193"/>
      <c r="C13" s="14"/>
      <c r="D13" s="14"/>
      <c r="E13" s="14"/>
      <c r="F13" s="133"/>
      <c r="G13" s="14"/>
      <c r="H13" s="14"/>
      <c r="I13" s="14"/>
      <c r="J13" s="14"/>
      <c r="K13" s="133"/>
      <c r="L13" s="14"/>
      <c r="M13" s="14"/>
      <c r="N13" s="14"/>
      <c r="O13" s="18"/>
      <c r="Q13" s="8"/>
      <c r="R13" s="8"/>
    </row>
    <row r="14" spans="1:18" s="54" customFormat="1" ht="15.75">
      <c r="A14" s="145">
        <v>1</v>
      </c>
      <c r="B14" s="145" t="s">
        <v>1</v>
      </c>
      <c r="C14" s="137">
        <v>1221.3</v>
      </c>
      <c r="D14" s="124">
        <v>400</v>
      </c>
      <c r="E14" s="124">
        <v>1096</v>
      </c>
      <c r="F14" s="124">
        <v>250</v>
      </c>
      <c r="G14" s="138">
        <f>D14/C14</f>
        <v>0.32751985589126342</v>
      </c>
      <c r="H14" s="138">
        <f>E14/C14</f>
        <v>0.89740440514206177</v>
      </c>
      <c r="I14" s="138">
        <f>F14/C14</f>
        <v>0.20469990993203963</v>
      </c>
      <c r="J14" s="138">
        <f>K14*100/F14</f>
        <v>4.8</v>
      </c>
      <c r="K14" s="146">
        <v>12</v>
      </c>
      <c r="L14" s="146">
        <v>8</v>
      </c>
      <c r="M14" s="146">
        <v>4</v>
      </c>
      <c r="N14" s="146"/>
      <c r="O14" s="146"/>
      <c r="P14" s="139"/>
      <c r="Q14" s="147"/>
      <c r="R14" s="141"/>
    </row>
    <row r="15" spans="1:18" s="54" customFormat="1" ht="15.75">
      <c r="A15" s="145">
        <v>2</v>
      </c>
      <c r="B15" s="145" t="s">
        <v>2</v>
      </c>
      <c r="C15" s="137">
        <v>149.35</v>
      </c>
      <c r="D15" s="124">
        <v>0</v>
      </c>
      <c r="E15" s="124">
        <v>0</v>
      </c>
      <c r="F15" s="124">
        <v>0</v>
      </c>
      <c r="G15" s="138">
        <f t="shared" ref="G15:G79" si="0">D15/C15</f>
        <v>0</v>
      </c>
      <c r="H15" s="138">
        <f>E15/C15</f>
        <v>0</v>
      </c>
      <c r="I15" s="138">
        <f t="shared" ref="I15:I79" si="1">F15/C15</f>
        <v>0</v>
      </c>
      <c r="J15" s="138">
        <v>0</v>
      </c>
      <c r="K15" s="146">
        <v>0</v>
      </c>
      <c r="L15" s="146"/>
      <c r="M15" s="146"/>
      <c r="N15" s="146"/>
      <c r="O15" s="146"/>
      <c r="P15" s="139"/>
      <c r="Q15" s="147"/>
      <c r="R15" s="141"/>
    </row>
    <row r="16" spans="1:18" s="54" customFormat="1" ht="15.75">
      <c r="A16" s="145">
        <v>3</v>
      </c>
      <c r="B16" s="136" t="s">
        <v>220</v>
      </c>
      <c r="C16" s="137">
        <v>178.8</v>
      </c>
      <c r="D16" s="124">
        <v>12</v>
      </c>
      <c r="E16" s="124">
        <v>15</v>
      </c>
      <c r="F16" s="124">
        <v>15</v>
      </c>
      <c r="G16" s="138">
        <f t="shared" si="0"/>
        <v>6.7114093959731544E-2</v>
      </c>
      <c r="H16" s="138">
        <f>E16/C16</f>
        <v>8.3892617449664419E-2</v>
      </c>
      <c r="I16" s="138">
        <f t="shared" si="1"/>
        <v>8.3892617449664419E-2</v>
      </c>
      <c r="J16" s="138">
        <f t="shared" ref="J16:J77" si="2">K16*100/F16</f>
        <v>0</v>
      </c>
      <c r="K16" s="146">
        <v>0</v>
      </c>
      <c r="L16" s="146"/>
      <c r="M16" s="146"/>
      <c r="N16" s="146"/>
      <c r="O16" s="146"/>
      <c r="P16" s="139"/>
      <c r="Q16" s="147"/>
      <c r="R16" s="141"/>
    </row>
    <row r="17" spans="1:19" s="54" customFormat="1" ht="15.75">
      <c r="A17" s="196" t="s">
        <v>4</v>
      </c>
      <c r="B17" s="196"/>
      <c r="C17" s="151">
        <f>SUM(C14:C16)</f>
        <v>1549.4499999999998</v>
      </c>
      <c r="D17" s="151">
        <f>SUM(D14:D16)</f>
        <v>412</v>
      </c>
      <c r="E17" s="151">
        <f>SUM(E14:E16)</f>
        <v>1111</v>
      </c>
      <c r="F17" s="151">
        <f>SUM(F14:F16)</f>
        <v>265</v>
      </c>
      <c r="G17" s="138">
        <f t="shared" si="0"/>
        <v>0.26590080351092327</v>
      </c>
      <c r="H17" s="138">
        <f>E17/C17</f>
        <v>0.71702862305979553</v>
      </c>
      <c r="I17" s="138">
        <f t="shared" si="1"/>
        <v>0.17102842944270549</v>
      </c>
      <c r="J17" s="138">
        <f t="shared" si="2"/>
        <v>4.5283018867924527</v>
      </c>
      <c r="K17" s="146">
        <f>SUM(K14:K16)</f>
        <v>12</v>
      </c>
      <c r="L17" s="146">
        <f>SUM(L14:L16)</f>
        <v>8</v>
      </c>
      <c r="M17" s="146">
        <f>SUM(M14:M16)</f>
        <v>4</v>
      </c>
      <c r="N17" s="146">
        <f>SUM(N14:N16)</f>
        <v>0</v>
      </c>
      <c r="O17" s="146">
        <f>SUM(O14:O16)</f>
        <v>0</v>
      </c>
      <c r="P17" s="139"/>
      <c r="Q17" s="147"/>
      <c r="R17" s="141"/>
      <c r="S17" s="152"/>
    </row>
    <row r="18" spans="1:19" ht="15.75">
      <c r="A18" s="193" t="s">
        <v>5</v>
      </c>
      <c r="B18" s="193"/>
      <c r="C18" s="43"/>
      <c r="D18" s="98"/>
      <c r="E18" s="98"/>
      <c r="F18" s="133"/>
      <c r="G18" s="6"/>
      <c r="H18" s="6"/>
      <c r="I18" s="6"/>
      <c r="J18" s="6"/>
      <c r="K18" s="143"/>
      <c r="L18" s="44"/>
      <c r="M18" s="44"/>
      <c r="N18" s="44"/>
      <c r="O18" s="44"/>
      <c r="P18" s="36"/>
      <c r="Q18" s="95"/>
      <c r="R18" s="8"/>
      <c r="S18" s="42"/>
    </row>
    <row r="19" spans="1:19" ht="15.75">
      <c r="A19" s="31">
        <v>1</v>
      </c>
      <c r="B19" s="31" t="s">
        <v>172</v>
      </c>
      <c r="C19" s="46"/>
      <c r="D19" s="98"/>
      <c r="E19" s="101"/>
      <c r="F19" s="125"/>
      <c r="G19" s="6"/>
      <c r="H19" s="6"/>
      <c r="I19" s="6"/>
      <c r="J19" s="6"/>
      <c r="K19" s="143"/>
      <c r="L19" s="44"/>
      <c r="M19" s="44"/>
      <c r="N19" s="44"/>
      <c r="O19" s="44"/>
      <c r="P19" s="36"/>
      <c r="Q19" s="95"/>
      <c r="R19" s="8"/>
      <c r="S19" s="42"/>
    </row>
    <row r="20" spans="1:19" s="54" customFormat="1" ht="15.75">
      <c r="A20" s="136"/>
      <c r="B20" s="136" t="s">
        <v>173</v>
      </c>
      <c r="C20" s="160">
        <v>515.03</v>
      </c>
      <c r="D20" s="137">
        <v>0</v>
      </c>
      <c r="E20" s="151">
        <v>0</v>
      </c>
      <c r="F20" s="151">
        <v>142</v>
      </c>
      <c r="G20" s="138">
        <f t="shared" si="0"/>
        <v>0</v>
      </c>
      <c r="H20" s="138">
        <f t="shared" ref="H20:H29" si="3">E20/C20</f>
        <v>0</v>
      </c>
      <c r="I20" s="138">
        <f t="shared" si="1"/>
        <v>0.27571209444110051</v>
      </c>
      <c r="J20" s="138">
        <f t="shared" si="2"/>
        <v>3.5211267605633805</v>
      </c>
      <c r="K20" s="146">
        <v>5</v>
      </c>
      <c r="L20" s="146">
        <v>3</v>
      </c>
      <c r="M20" s="146">
        <v>2</v>
      </c>
      <c r="N20" s="146"/>
      <c r="O20" s="146"/>
      <c r="P20" s="139"/>
      <c r="Q20" s="147"/>
      <c r="R20" s="141"/>
    </row>
    <row r="21" spans="1:19" ht="15.75">
      <c r="A21" s="31"/>
      <c r="B21" s="31" t="s">
        <v>174</v>
      </c>
      <c r="C21" s="46">
        <v>29.3</v>
      </c>
      <c r="D21" s="101">
        <v>0</v>
      </c>
      <c r="E21" s="98">
        <v>0</v>
      </c>
      <c r="F21" s="133">
        <v>0</v>
      </c>
      <c r="G21" s="6">
        <f t="shared" si="0"/>
        <v>0</v>
      </c>
      <c r="H21" s="6">
        <f t="shared" si="3"/>
        <v>0</v>
      </c>
      <c r="I21" s="6">
        <f t="shared" si="1"/>
        <v>0</v>
      </c>
      <c r="J21" s="138" t="e">
        <f t="shared" si="2"/>
        <v>#DIV/0!</v>
      </c>
      <c r="K21" s="143">
        <v>0</v>
      </c>
      <c r="L21" s="44"/>
      <c r="M21" s="44"/>
      <c r="N21" s="44"/>
      <c r="O21" s="44"/>
      <c r="P21" s="36"/>
      <c r="Q21" s="95"/>
      <c r="R21" s="8"/>
      <c r="S21" s="42"/>
    </row>
    <row r="22" spans="1:19" s="54" customFormat="1" ht="15.75">
      <c r="A22" s="136"/>
      <c r="B22" s="136" t="s">
        <v>175</v>
      </c>
      <c r="C22" s="160">
        <v>457.3</v>
      </c>
      <c r="D22" s="137">
        <v>0</v>
      </c>
      <c r="E22" s="151">
        <v>0</v>
      </c>
      <c r="F22" s="151">
        <v>125</v>
      </c>
      <c r="G22" s="138">
        <f t="shared" si="0"/>
        <v>0</v>
      </c>
      <c r="H22" s="138">
        <f t="shared" si="3"/>
        <v>0</v>
      </c>
      <c r="I22" s="138">
        <f t="shared" si="1"/>
        <v>0.27334353815875789</v>
      </c>
      <c r="J22" s="138">
        <f t="shared" si="2"/>
        <v>3.2</v>
      </c>
      <c r="K22" s="146">
        <v>4</v>
      </c>
      <c r="L22" s="146">
        <v>3</v>
      </c>
      <c r="M22" s="146">
        <v>1</v>
      </c>
      <c r="N22" s="146"/>
      <c r="O22" s="146"/>
      <c r="P22" s="139"/>
      <c r="Q22" s="147"/>
      <c r="R22" s="141"/>
    </row>
    <row r="23" spans="1:19" s="54" customFormat="1" ht="15.75">
      <c r="A23" s="136">
        <v>2</v>
      </c>
      <c r="B23" s="136" t="s">
        <v>7</v>
      </c>
      <c r="C23" s="160">
        <v>1136.52</v>
      </c>
      <c r="D23" s="151">
        <v>0</v>
      </c>
      <c r="E23" s="151">
        <v>0</v>
      </c>
      <c r="F23" s="151">
        <v>322</v>
      </c>
      <c r="G23" s="138">
        <f t="shared" si="0"/>
        <v>0</v>
      </c>
      <c r="H23" s="138">
        <f t="shared" si="3"/>
        <v>0</v>
      </c>
      <c r="I23" s="138">
        <f t="shared" si="1"/>
        <v>0.28332101502833212</v>
      </c>
      <c r="J23" s="138">
        <f>K23*100/F23</f>
        <v>3.1055900621118013</v>
      </c>
      <c r="K23" s="146">
        <v>10</v>
      </c>
      <c r="L23" s="146">
        <v>7</v>
      </c>
      <c r="M23" s="146">
        <v>3</v>
      </c>
      <c r="N23" s="146"/>
      <c r="O23" s="146"/>
      <c r="P23" s="139"/>
      <c r="Q23" s="147"/>
      <c r="R23" s="141"/>
    </row>
    <row r="24" spans="1:19" ht="15.75">
      <c r="A24" s="31">
        <v>3</v>
      </c>
      <c r="B24" s="31" t="s">
        <v>8</v>
      </c>
      <c r="C24" s="46">
        <v>685.53</v>
      </c>
      <c r="D24" s="98">
        <v>28</v>
      </c>
      <c r="E24" s="98">
        <v>0</v>
      </c>
      <c r="F24" s="133">
        <v>0</v>
      </c>
      <c r="G24" s="6">
        <f t="shared" si="0"/>
        <v>4.0844310241710792E-2</v>
      </c>
      <c r="H24" s="6">
        <f t="shared" si="3"/>
        <v>0</v>
      </c>
      <c r="I24" s="6">
        <f t="shared" si="1"/>
        <v>0</v>
      </c>
      <c r="J24" s="6">
        <v>0</v>
      </c>
      <c r="K24" s="143">
        <v>0</v>
      </c>
      <c r="L24" s="44"/>
      <c r="M24" s="44"/>
      <c r="N24" s="44"/>
      <c r="O24" s="44"/>
      <c r="P24" s="36"/>
      <c r="Q24" s="95"/>
      <c r="R24" s="8"/>
      <c r="S24" s="42"/>
    </row>
    <row r="25" spans="1:19" ht="15.75">
      <c r="A25" s="31">
        <v>4</v>
      </c>
      <c r="B25" s="31" t="s">
        <v>10</v>
      </c>
      <c r="C25" s="46">
        <v>298.58</v>
      </c>
      <c r="D25" s="98">
        <v>0</v>
      </c>
      <c r="E25" s="98">
        <v>0</v>
      </c>
      <c r="F25" s="133">
        <v>0</v>
      </c>
      <c r="G25" s="6">
        <f t="shared" si="0"/>
        <v>0</v>
      </c>
      <c r="H25" s="6">
        <f t="shared" si="3"/>
        <v>0</v>
      </c>
      <c r="I25" s="6">
        <f t="shared" si="1"/>
        <v>0</v>
      </c>
      <c r="J25" s="6">
        <v>0</v>
      </c>
      <c r="K25" s="143">
        <v>0</v>
      </c>
      <c r="L25" s="44"/>
      <c r="M25" s="44"/>
      <c r="N25" s="44"/>
      <c r="O25" s="44"/>
      <c r="P25" s="36"/>
      <c r="Q25" s="95"/>
      <c r="R25" s="8"/>
      <c r="S25" s="42"/>
    </row>
    <row r="26" spans="1:19" ht="15.75">
      <c r="A26" s="31">
        <v>5</v>
      </c>
      <c r="B26" s="31" t="s">
        <v>9</v>
      </c>
      <c r="C26" s="46">
        <v>2088.66</v>
      </c>
      <c r="D26" s="98">
        <v>32</v>
      </c>
      <c r="E26" s="98">
        <v>0</v>
      </c>
      <c r="F26" s="133">
        <v>0</v>
      </c>
      <c r="G26" s="6">
        <f t="shared" si="0"/>
        <v>1.532082770771691E-2</v>
      </c>
      <c r="H26" s="6">
        <f t="shared" si="3"/>
        <v>0</v>
      </c>
      <c r="I26" s="6">
        <f t="shared" si="1"/>
        <v>0</v>
      </c>
      <c r="J26" s="6">
        <v>0</v>
      </c>
      <c r="K26" s="143">
        <v>0</v>
      </c>
      <c r="L26" s="44"/>
      <c r="M26" s="44"/>
      <c r="N26" s="44"/>
      <c r="O26" s="44"/>
      <c r="P26" s="36"/>
      <c r="Q26" s="95"/>
      <c r="R26" s="8"/>
      <c r="S26" s="42"/>
    </row>
    <row r="27" spans="1:19" s="42" customFormat="1" ht="15.75">
      <c r="A27" s="31">
        <v>6</v>
      </c>
      <c r="B27" s="31" t="s">
        <v>222</v>
      </c>
      <c r="C27" s="11">
        <v>991.39</v>
      </c>
      <c r="D27" s="98">
        <v>45</v>
      </c>
      <c r="E27" s="98">
        <v>39</v>
      </c>
      <c r="F27" s="133">
        <v>39</v>
      </c>
      <c r="G27" s="6">
        <f t="shared" si="0"/>
        <v>4.5390814916430468E-2</v>
      </c>
      <c r="H27" s="6">
        <f t="shared" si="3"/>
        <v>3.9338706260906402E-2</v>
      </c>
      <c r="I27" s="6">
        <f t="shared" si="1"/>
        <v>3.9338706260906402E-2</v>
      </c>
      <c r="J27" s="6">
        <f t="shared" si="2"/>
        <v>2.5641025641025643</v>
      </c>
      <c r="K27" s="143">
        <v>1</v>
      </c>
      <c r="L27" s="52">
        <v>1</v>
      </c>
      <c r="M27" s="52"/>
      <c r="N27" s="52"/>
      <c r="O27" s="52"/>
      <c r="P27" s="36"/>
      <c r="Q27" s="95"/>
      <c r="R27" s="8"/>
    </row>
    <row r="28" spans="1:19" ht="15.75">
      <c r="A28" s="31">
        <v>7</v>
      </c>
      <c r="B28" s="31" t="s">
        <v>220</v>
      </c>
      <c r="C28" s="11">
        <v>9967.39</v>
      </c>
      <c r="D28" s="101">
        <v>455</v>
      </c>
      <c r="E28" s="98">
        <v>396</v>
      </c>
      <c r="F28" s="133">
        <v>380</v>
      </c>
      <c r="G28" s="6">
        <f t="shared" si="0"/>
        <v>4.5648860935510703E-2</v>
      </c>
      <c r="H28" s="6">
        <f t="shared" si="3"/>
        <v>3.9729558088927995E-2</v>
      </c>
      <c r="I28" s="6">
        <f t="shared" si="1"/>
        <v>3.8124323418668282E-2</v>
      </c>
      <c r="J28" s="6">
        <f t="shared" si="2"/>
        <v>5</v>
      </c>
      <c r="K28" s="143">
        <v>19</v>
      </c>
      <c r="L28" s="44">
        <v>14</v>
      </c>
      <c r="M28" s="44">
        <v>5</v>
      </c>
      <c r="N28" s="44"/>
      <c r="O28" s="44"/>
      <c r="P28" s="36"/>
      <c r="Q28" s="95"/>
      <c r="R28" s="8"/>
      <c r="S28" s="42"/>
    </row>
    <row r="29" spans="1:19" ht="15.75">
      <c r="A29" s="193" t="s">
        <v>11</v>
      </c>
      <c r="B29" s="193"/>
      <c r="C29" s="43">
        <f>SUM(C20:C28)</f>
        <v>16169.699999999999</v>
      </c>
      <c r="D29" s="98">
        <f>SUM(D20:D28)</f>
        <v>560</v>
      </c>
      <c r="E29" s="98">
        <f>SUM(E20:E28)</f>
        <v>435</v>
      </c>
      <c r="F29" s="133">
        <f>SUM(F20:F28)</f>
        <v>1008</v>
      </c>
      <c r="G29" s="6">
        <f t="shared" si="0"/>
        <v>3.4632677167789137E-2</v>
      </c>
      <c r="H29" s="6">
        <f t="shared" si="3"/>
        <v>2.6902168871407634E-2</v>
      </c>
      <c r="I29" s="6">
        <f t="shared" si="1"/>
        <v>6.2338818902020449E-2</v>
      </c>
      <c r="J29" s="6">
        <f t="shared" si="2"/>
        <v>3.8690476190476191</v>
      </c>
      <c r="K29" s="143">
        <f>SUM(K20:K28)</f>
        <v>39</v>
      </c>
      <c r="L29" s="48">
        <f>SUM(L20:L28)</f>
        <v>28</v>
      </c>
      <c r="M29" s="48">
        <f>SUM(M20:M28)</f>
        <v>11</v>
      </c>
      <c r="N29" s="48">
        <f>SUM(N20:N28)</f>
        <v>0</v>
      </c>
      <c r="O29" s="48">
        <f>SUM(O20:O28)</f>
        <v>0</v>
      </c>
      <c r="P29" s="36"/>
      <c r="Q29" s="95"/>
      <c r="R29" s="8"/>
      <c r="S29" s="42"/>
    </row>
    <row r="30" spans="1:19" ht="15.75">
      <c r="A30" s="193" t="s">
        <v>16</v>
      </c>
      <c r="B30" s="193"/>
      <c r="C30" s="43"/>
      <c r="D30" s="98"/>
      <c r="E30" s="98"/>
      <c r="F30" s="133"/>
      <c r="G30" s="6"/>
      <c r="H30" s="6"/>
      <c r="I30" s="6"/>
      <c r="J30" s="6"/>
      <c r="K30" s="143"/>
      <c r="L30" s="44"/>
      <c r="M30" s="44"/>
      <c r="N30" s="44"/>
      <c r="O30" s="44"/>
      <c r="P30" s="36"/>
      <c r="Q30" s="95"/>
      <c r="R30" s="8"/>
      <c r="S30" s="42"/>
    </row>
    <row r="31" spans="1:19" ht="15.75">
      <c r="A31" s="79">
        <v>1</v>
      </c>
      <c r="B31" s="79" t="s">
        <v>17</v>
      </c>
      <c r="C31" s="77">
        <v>596.53</v>
      </c>
      <c r="D31" s="99">
        <v>1207</v>
      </c>
      <c r="E31" s="99">
        <v>469</v>
      </c>
      <c r="F31" s="108">
        <v>470</v>
      </c>
      <c r="G31" s="11">
        <f t="shared" si="0"/>
        <v>2.023368481048732</v>
      </c>
      <c r="H31" s="11">
        <f>E31/C31</f>
        <v>0.7862136019982231</v>
      </c>
      <c r="I31" s="11">
        <f t="shared" si="1"/>
        <v>0.78788996362295283</v>
      </c>
      <c r="J31" s="6">
        <f t="shared" si="2"/>
        <v>4.8936170212765955</v>
      </c>
      <c r="K31" s="110">
        <v>23</v>
      </c>
      <c r="L31" s="77">
        <v>17</v>
      </c>
      <c r="M31" s="77">
        <v>6</v>
      </c>
      <c r="N31" s="77"/>
      <c r="O31" s="77"/>
      <c r="P31" s="36"/>
      <c r="Q31" s="95"/>
      <c r="R31" s="8"/>
      <c r="S31" s="42"/>
    </row>
    <row r="32" spans="1:19" ht="15.75">
      <c r="A32" s="79">
        <v>2</v>
      </c>
      <c r="B32" s="79" t="s">
        <v>177</v>
      </c>
      <c r="C32" s="77"/>
      <c r="D32" s="99"/>
      <c r="E32" s="99"/>
      <c r="F32" s="108"/>
      <c r="G32" s="11"/>
      <c r="H32" s="11"/>
      <c r="I32" s="11"/>
      <c r="J32" s="6"/>
      <c r="K32" s="110"/>
      <c r="L32" s="77"/>
      <c r="M32" s="77"/>
      <c r="N32" s="77"/>
      <c r="O32" s="77"/>
      <c r="P32" s="36"/>
      <c r="Q32" s="95"/>
      <c r="R32" s="8"/>
      <c r="S32" s="42"/>
    </row>
    <row r="33" spans="1:19" ht="15.75">
      <c r="A33" s="79"/>
      <c r="B33" s="79" t="s">
        <v>178</v>
      </c>
      <c r="C33" s="77">
        <v>136.30000000000001</v>
      </c>
      <c r="D33" s="99">
        <v>145</v>
      </c>
      <c r="E33" s="99">
        <v>107</v>
      </c>
      <c r="F33" s="108">
        <v>105</v>
      </c>
      <c r="G33" s="11">
        <f t="shared" si="0"/>
        <v>1.0638297872340425</v>
      </c>
      <c r="H33" s="11">
        <f t="shared" ref="H33:H42" si="4">E33/C33</f>
        <v>0.78503301540718995</v>
      </c>
      <c r="I33" s="11">
        <f t="shared" si="1"/>
        <v>0.77035950110051354</v>
      </c>
      <c r="J33" s="6">
        <f t="shared" si="2"/>
        <v>4.7619047619047619</v>
      </c>
      <c r="K33" s="110">
        <v>5</v>
      </c>
      <c r="L33" s="77">
        <v>3</v>
      </c>
      <c r="M33" s="77">
        <v>2</v>
      </c>
      <c r="N33" s="77"/>
      <c r="O33" s="77"/>
      <c r="P33" s="36"/>
      <c r="Q33" s="95"/>
      <c r="R33" s="8"/>
      <c r="S33" s="42"/>
    </row>
    <row r="34" spans="1:19" ht="15.75">
      <c r="A34" s="79"/>
      <c r="B34" s="79" t="s">
        <v>179</v>
      </c>
      <c r="C34" s="77">
        <v>70.430000000000007</v>
      </c>
      <c r="D34" s="99">
        <v>75</v>
      </c>
      <c r="E34" s="99">
        <v>55</v>
      </c>
      <c r="F34" s="108">
        <v>55</v>
      </c>
      <c r="G34" s="11">
        <f t="shared" si="0"/>
        <v>1.0648871219650715</v>
      </c>
      <c r="H34" s="11">
        <f t="shared" si="4"/>
        <v>0.7809172227743858</v>
      </c>
      <c r="I34" s="11">
        <f t="shared" si="1"/>
        <v>0.7809172227743858</v>
      </c>
      <c r="J34" s="6">
        <f t="shared" si="2"/>
        <v>3.6363636363636362</v>
      </c>
      <c r="K34" s="110">
        <v>2</v>
      </c>
      <c r="L34" s="77">
        <v>2</v>
      </c>
      <c r="M34" s="77"/>
      <c r="N34" s="77"/>
      <c r="O34" s="77"/>
      <c r="P34" s="36"/>
      <c r="Q34" s="95"/>
      <c r="R34" s="8"/>
      <c r="S34" s="42"/>
    </row>
    <row r="35" spans="1:19" ht="15.75">
      <c r="A35" s="79">
        <v>3</v>
      </c>
      <c r="B35" s="79" t="s">
        <v>18</v>
      </c>
      <c r="C35" s="77">
        <v>95.84</v>
      </c>
      <c r="D35" s="99">
        <v>48</v>
      </c>
      <c r="E35" s="99">
        <v>75</v>
      </c>
      <c r="F35" s="108">
        <v>50</v>
      </c>
      <c r="G35" s="11">
        <f t="shared" si="0"/>
        <v>0.5008347245409015</v>
      </c>
      <c r="H35" s="11">
        <f t="shared" si="4"/>
        <v>0.78255425709515858</v>
      </c>
      <c r="I35" s="11">
        <f t="shared" si="1"/>
        <v>0.52170283806343909</v>
      </c>
      <c r="J35" s="6">
        <f t="shared" si="2"/>
        <v>4</v>
      </c>
      <c r="K35" s="110">
        <v>2</v>
      </c>
      <c r="L35" s="77">
        <v>2</v>
      </c>
      <c r="M35" s="77"/>
      <c r="N35" s="77"/>
      <c r="O35" s="77"/>
      <c r="P35" s="36"/>
      <c r="Q35" s="95"/>
      <c r="R35" s="8"/>
      <c r="S35" s="42"/>
    </row>
    <row r="36" spans="1:19" ht="15.75">
      <c r="A36" s="79">
        <v>4</v>
      </c>
      <c r="B36" s="79" t="s">
        <v>19</v>
      </c>
      <c r="C36" s="77">
        <v>629.95000000000005</v>
      </c>
      <c r="D36" s="99">
        <v>294</v>
      </c>
      <c r="E36" s="99">
        <v>358</v>
      </c>
      <c r="F36" s="108">
        <v>350</v>
      </c>
      <c r="G36" s="11">
        <f t="shared" si="0"/>
        <v>0.46670370664338434</v>
      </c>
      <c r="H36" s="11">
        <f t="shared" si="4"/>
        <v>0.56829907135486935</v>
      </c>
      <c r="I36" s="11">
        <f t="shared" si="1"/>
        <v>0.55559965076593376</v>
      </c>
      <c r="J36" s="6">
        <f t="shared" si="2"/>
        <v>4.8571428571428568</v>
      </c>
      <c r="K36" s="110">
        <v>17</v>
      </c>
      <c r="L36" s="77">
        <v>12</v>
      </c>
      <c r="M36" s="77">
        <v>5</v>
      </c>
      <c r="N36" s="77"/>
      <c r="O36" s="77"/>
      <c r="P36" s="36"/>
      <c r="Q36" s="95"/>
      <c r="R36" s="8"/>
      <c r="S36" s="42"/>
    </row>
    <row r="37" spans="1:19" ht="15.75">
      <c r="A37" s="79">
        <v>5</v>
      </c>
      <c r="B37" s="79" t="s">
        <v>20</v>
      </c>
      <c r="C37" s="77">
        <v>112.18</v>
      </c>
      <c r="D37" s="99">
        <v>74</v>
      </c>
      <c r="E37" s="99">
        <v>59</v>
      </c>
      <c r="F37" s="108">
        <v>59</v>
      </c>
      <c r="G37" s="11">
        <f t="shared" si="0"/>
        <v>0.65965412729541806</v>
      </c>
      <c r="H37" s="11">
        <f t="shared" si="4"/>
        <v>0.5259404528436441</v>
      </c>
      <c r="I37" s="11">
        <f t="shared" si="1"/>
        <v>0.5259404528436441</v>
      </c>
      <c r="J37" s="6">
        <f t="shared" si="2"/>
        <v>3.3898305084745761</v>
      </c>
      <c r="K37" s="110">
        <v>2</v>
      </c>
      <c r="L37" s="77">
        <v>2</v>
      </c>
      <c r="M37" s="77"/>
      <c r="N37" s="77"/>
      <c r="O37" s="77"/>
      <c r="P37" s="36"/>
      <c r="Q37" s="95"/>
      <c r="R37" s="8"/>
      <c r="S37" s="42"/>
    </row>
    <row r="38" spans="1:19" ht="15.75">
      <c r="A38" s="79">
        <v>6</v>
      </c>
      <c r="B38" s="79" t="s">
        <v>21</v>
      </c>
      <c r="C38" s="77">
        <v>559.37</v>
      </c>
      <c r="D38" s="99">
        <v>386</v>
      </c>
      <c r="E38" s="99">
        <v>386</v>
      </c>
      <c r="F38" s="108">
        <v>386</v>
      </c>
      <c r="G38" s="11">
        <f t="shared" si="0"/>
        <v>0.69006203407404754</v>
      </c>
      <c r="H38" s="11">
        <f t="shared" si="4"/>
        <v>0.69006203407404754</v>
      </c>
      <c r="I38" s="11">
        <f t="shared" si="1"/>
        <v>0.69006203407404754</v>
      </c>
      <c r="J38" s="6">
        <f t="shared" si="2"/>
        <v>4.1450777202072535</v>
      </c>
      <c r="K38" s="110">
        <v>16</v>
      </c>
      <c r="L38" s="77">
        <v>12</v>
      </c>
      <c r="M38" s="77">
        <v>4</v>
      </c>
      <c r="N38" s="77"/>
      <c r="O38" s="77"/>
      <c r="P38" s="36"/>
      <c r="Q38" s="95"/>
      <c r="R38" s="8"/>
      <c r="S38" s="42"/>
    </row>
    <row r="39" spans="1:19" ht="15.75">
      <c r="A39" s="79">
        <v>7</v>
      </c>
      <c r="B39" s="79" t="s">
        <v>22</v>
      </c>
      <c r="C39" s="77">
        <v>24.63</v>
      </c>
      <c r="D39" s="99">
        <v>16</v>
      </c>
      <c r="E39" s="99">
        <v>19</v>
      </c>
      <c r="F39" s="108">
        <v>19</v>
      </c>
      <c r="G39" s="11">
        <f t="shared" si="0"/>
        <v>0.6496142915144133</v>
      </c>
      <c r="H39" s="11">
        <f t="shared" si="4"/>
        <v>0.77141697117336583</v>
      </c>
      <c r="I39" s="11">
        <f t="shared" si="1"/>
        <v>0.77141697117336583</v>
      </c>
      <c r="J39" s="6">
        <f t="shared" si="2"/>
        <v>0</v>
      </c>
      <c r="K39" s="110">
        <v>0</v>
      </c>
      <c r="L39" s="77"/>
      <c r="M39" s="77"/>
      <c r="N39" s="77"/>
      <c r="O39" s="77"/>
      <c r="P39" s="36"/>
      <c r="Q39" s="95"/>
      <c r="R39" s="8"/>
      <c r="S39" s="42"/>
    </row>
    <row r="40" spans="1:19" ht="15.75">
      <c r="A40" s="79">
        <v>8</v>
      </c>
      <c r="B40" s="79" t="s">
        <v>220</v>
      </c>
      <c r="C40" s="77">
        <v>124.89</v>
      </c>
      <c r="D40" s="99">
        <v>105</v>
      </c>
      <c r="E40" s="99">
        <v>73</v>
      </c>
      <c r="F40" s="108">
        <v>73</v>
      </c>
      <c r="G40" s="11">
        <f t="shared" si="0"/>
        <v>0.84073985106894067</v>
      </c>
      <c r="H40" s="11">
        <f t="shared" si="4"/>
        <v>0.58451437264793016</v>
      </c>
      <c r="I40" s="11">
        <f t="shared" si="1"/>
        <v>0.58451437264793016</v>
      </c>
      <c r="J40" s="6">
        <f t="shared" si="2"/>
        <v>4.1095890410958908</v>
      </c>
      <c r="K40" s="108">
        <v>3</v>
      </c>
      <c r="L40" s="77">
        <v>3</v>
      </c>
      <c r="M40" s="77"/>
      <c r="N40" s="77"/>
      <c r="O40" s="77"/>
      <c r="P40" s="36"/>
      <c r="Q40" s="95"/>
      <c r="R40" s="8"/>
      <c r="S40" s="42"/>
    </row>
    <row r="41" spans="1:19" ht="15.75">
      <c r="A41" s="79">
        <v>9</v>
      </c>
      <c r="B41" s="79" t="s">
        <v>23</v>
      </c>
      <c r="C41" s="77">
        <v>53.89</v>
      </c>
      <c r="D41" s="99">
        <v>45</v>
      </c>
      <c r="E41" s="99">
        <v>39</v>
      </c>
      <c r="F41" s="108">
        <v>39</v>
      </c>
      <c r="G41" s="11">
        <f t="shared" si="0"/>
        <v>0.83503432918908893</v>
      </c>
      <c r="H41" s="11">
        <f t="shared" si="4"/>
        <v>0.72369641863054368</v>
      </c>
      <c r="I41" s="11">
        <f t="shared" si="1"/>
        <v>0.72369641863054368</v>
      </c>
      <c r="J41" s="6">
        <f t="shared" si="2"/>
        <v>0</v>
      </c>
      <c r="K41" s="108">
        <v>0</v>
      </c>
      <c r="L41" s="77"/>
      <c r="M41" s="77"/>
      <c r="N41" s="77"/>
      <c r="O41" s="77"/>
      <c r="P41" s="36"/>
      <c r="Q41" s="95"/>
      <c r="R41" s="8"/>
      <c r="S41" s="42"/>
    </row>
    <row r="42" spans="1:19" ht="15.75">
      <c r="A42" s="179" t="s">
        <v>24</v>
      </c>
      <c r="B42" s="179"/>
      <c r="C42" s="77">
        <f>SUM(C31:C41)</f>
        <v>2404.0100000000002</v>
      </c>
      <c r="D42" s="99">
        <f>SUM(D31:D41)</f>
        <v>2395</v>
      </c>
      <c r="E42" s="99">
        <f>SUM(E31:E41)</f>
        <v>1640</v>
      </c>
      <c r="F42" s="108">
        <f>SUM(F31:F41)</f>
        <v>1606</v>
      </c>
      <c r="G42" s="11">
        <f t="shared" si="0"/>
        <v>0.99625209545717353</v>
      </c>
      <c r="H42" s="11">
        <f t="shared" si="4"/>
        <v>0.68219350169092463</v>
      </c>
      <c r="I42" s="11">
        <f t="shared" si="1"/>
        <v>0.66805046568025916</v>
      </c>
      <c r="J42" s="6">
        <f t="shared" si="2"/>
        <v>4.3586550435865501</v>
      </c>
      <c r="K42" s="108">
        <f>SUM(K31:K41)</f>
        <v>70</v>
      </c>
      <c r="L42" s="94">
        <f>SUM(L31:L41)</f>
        <v>53</v>
      </c>
      <c r="M42" s="94">
        <f>SUM(M31:M41)</f>
        <v>17</v>
      </c>
      <c r="N42" s="94">
        <f>SUM(N31:N41)</f>
        <v>0</v>
      </c>
      <c r="O42" s="94">
        <f>SUM(O31:O41)</f>
        <v>0</v>
      </c>
      <c r="P42" s="36"/>
      <c r="Q42" s="95"/>
      <c r="R42" s="8"/>
      <c r="S42" s="42"/>
    </row>
    <row r="43" spans="1:19" ht="15.75">
      <c r="A43" s="179" t="s">
        <v>25</v>
      </c>
      <c r="B43" s="179"/>
      <c r="C43" s="77"/>
      <c r="D43" s="99"/>
      <c r="E43" s="99"/>
      <c r="F43" s="108"/>
      <c r="G43" s="11"/>
      <c r="H43" s="11"/>
      <c r="I43" s="11"/>
      <c r="J43" s="6"/>
      <c r="K43" s="108"/>
      <c r="L43" s="77"/>
      <c r="M43" s="77"/>
      <c r="N43" s="77"/>
      <c r="O43" s="77"/>
      <c r="P43" s="36"/>
      <c r="Q43" s="95"/>
      <c r="R43" s="8"/>
      <c r="S43" s="42"/>
    </row>
    <row r="44" spans="1:19" s="54" customFormat="1" ht="15.75">
      <c r="A44" s="83">
        <v>1</v>
      </c>
      <c r="B44" s="83" t="s">
        <v>26</v>
      </c>
      <c r="C44" s="164">
        <v>2641.81</v>
      </c>
      <c r="D44" s="160">
        <v>1258</v>
      </c>
      <c r="E44" s="160">
        <v>1748</v>
      </c>
      <c r="F44" s="160">
        <v>947</v>
      </c>
      <c r="G44" s="51">
        <f t="shared" si="0"/>
        <v>0.47618867367448836</v>
      </c>
      <c r="H44" s="51">
        <f t="shared" ref="H44:H52" si="5">E44/C44</f>
        <v>0.6616675688259186</v>
      </c>
      <c r="I44" s="51">
        <f t="shared" si="1"/>
        <v>0.35846635450694792</v>
      </c>
      <c r="J44" s="138">
        <f t="shared" si="2"/>
        <v>4.9630411826821543</v>
      </c>
      <c r="K44" s="107">
        <v>47</v>
      </c>
      <c r="L44" s="160">
        <v>34</v>
      </c>
      <c r="M44" s="160">
        <v>13</v>
      </c>
      <c r="N44" s="160"/>
      <c r="O44" s="160"/>
      <c r="P44" s="139"/>
      <c r="Q44" s="147"/>
      <c r="R44" s="141"/>
    </row>
    <row r="45" spans="1:19" s="54" customFormat="1" ht="15.75">
      <c r="A45" s="83">
        <v>2</v>
      </c>
      <c r="B45" s="83" t="s">
        <v>27</v>
      </c>
      <c r="C45" s="164">
        <v>1460.81</v>
      </c>
      <c r="D45" s="160">
        <v>963</v>
      </c>
      <c r="E45" s="160">
        <v>725</v>
      </c>
      <c r="F45" s="160">
        <v>705</v>
      </c>
      <c r="G45" s="51">
        <f t="shared" si="0"/>
        <v>0.65922330761700698</v>
      </c>
      <c r="H45" s="51">
        <f t="shared" si="5"/>
        <v>0.49629999794634483</v>
      </c>
      <c r="I45" s="51">
        <f t="shared" si="1"/>
        <v>0.4826089635202388</v>
      </c>
      <c r="J45" s="138">
        <f t="shared" si="2"/>
        <v>4.9645390070921982</v>
      </c>
      <c r="K45" s="107">
        <v>35</v>
      </c>
      <c r="L45" s="160">
        <v>26</v>
      </c>
      <c r="M45" s="160">
        <v>9</v>
      </c>
      <c r="N45" s="160"/>
      <c r="O45" s="160"/>
      <c r="P45" s="139"/>
      <c r="Q45" s="147"/>
      <c r="R45" s="141"/>
    </row>
    <row r="46" spans="1:19" ht="15.75">
      <c r="A46" s="79">
        <v>3</v>
      </c>
      <c r="B46" s="79" t="s">
        <v>28</v>
      </c>
      <c r="C46" s="9">
        <v>519.55999999999995</v>
      </c>
      <c r="D46" s="99">
        <v>401</v>
      </c>
      <c r="E46" s="99">
        <v>267</v>
      </c>
      <c r="F46" s="108">
        <v>267</v>
      </c>
      <c r="G46" s="11">
        <f t="shared" si="0"/>
        <v>0.77180691354222808</v>
      </c>
      <c r="H46" s="11">
        <f t="shared" si="5"/>
        <v>0.51389637385480025</v>
      </c>
      <c r="I46" s="11">
        <f t="shared" si="1"/>
        <v>0.51389637385480025</v>
      </c>
      <c r="J46" s="6">
        <f t="shared" si="2"/>
        <v>3.7453183520599249</v>
      </c>
      <c r="K46" s="110">
        <v>10</v>
      </c>
      <c r="L46" s="77">
        <v>7</v>
      </c>
      <c r="M46" s="77">
        <v>3</v>
      </c>
      <c r="N46" s="77"/>
      <c r="O46" s="77"/>
      <c r="P46" s="36"/>
      <c r="Q46" s="95"/>
      <c r="R46" s="8"/>
      <c r="S46" s="42"/>
    </row>
    <row r="47" spans="1:19" ht="15.75">
      <c r="A47" s="79">
        <v>4</v>
      </c>
      <c r="B47" s="79" t="s">
        <v>29</v>
      </c>
      <c r="C47" s="9">
        <v>30.46</v>
      </c>
      <c r="D47" s="99">
        <v>0</v>
      </c>
      <c r="E47" s="99">
        <v>0</v>
      </c>
      <c r="F47" s="108">
        <v>0</v>
      </c>
      <c r="G47" s="11">
        <f t="shared" si="0"/>
        <v>0</v>
      </c>
      <c r="H47" s="11">
        <f t="shared" si="5"/>
        <v>0</v>
      </c>
      <c r="I47" s="11">
        <f t="shared" si="1"/>
        <v>0</v>
      </c>
      <c r="J47" s="6">
        <v>0</v>
      </c>
      <c r="K47" s="110">
        <v>0</v>
      </c>
      <c r="L47" s="77"/>
      <c r="M47" s="77"/>
      <c r="N47" s="77"/>
      <c r="O47" s="77"/>
      <c r="P47" s="36"/>
      <c r="Q47" s="95"/>
      <c r="R47" s="8"/>
      <c r="S47" s="42"/>
    </row>
    <row r="48" spans="1:19" s="54" customFormat="1" ht="15.75">
      <c r="A48" s="83">
        <v>5</v>
      </c>
      <c r="B48" s="83" t="s">
        <v>30</v>
      </c>
      <c r="C48" s="164">
        <v>55.84</v>
      </c>
      <c r="D48" s="53">
        <v>44</v>
      </c>
      <c r="E48" s="53">
        <v>72</v>
      </c>
      <c r="F48" s="53">
        <v>105</v>
      </c>
      <c r="G48" s="51">
        <f t="shared" si="0"/>
        <v>0.78796561604584525</v>
      </c>
      <c r="H48" s="51">
        <f t="shared" si="5"/>
        <v>1.2893982808022921</v>
      </c>
      <c r="I48" s="51">
        <f t="shared" si="1"/>
        <v>1.8803724928366761</v>
      </c>
      <c r="J48" s="138">
        <f t="shared" si="2"/>
        <v>4.7619047619047619</v>
      </c>
      <c r="K48" s="106">
        <v>5</v>
      </c>
      <c r="L48" s="53">
        <v>3</v>
      </c>
      <c r="M48" s="53">
        <v>2</v>
      </c>
      <c r="N48" s="53"/>
      <c r="O48" s="53"/>
      <c r="P48" s="139"/>
      <c r="Q48" s="147"/>
      <c r="R48" s="141"/>
    </row>
    <row r="49" spans="1:19" s="54" customFormat="1" ht="15.75">
      <c r="A49" s="83">
        <v>6</v>
      </c>
      <c r="B49" s="83" t="s">
        <v>31</v>
      </c>
      <c r="C49" s="164">
        <v>86.94</v>
      </c>
      <c r="D49" s="160">
        <v>91</v>
      </c>
      <c r="E49" s="160">
        <v>98</v>
      </c>
      <c r="F49" s="160">
        <v>203</v>
      </c>
      <c r="G49" s="51">
        <f t="shared" si="0"/>
        <v>1.0466988727858293</v>
      </c>
      <c r="H49" s="51">
        <f t="shared" si="5"/>
        <v>1.1272141706924317</v>
      </c>
      <c r="I49" s="51">
        <f t="shared" si="1"/>
        <v>2.3349436392914655</v>
      </c>
      <c r="J49" s="138">
        <f t="shared" si="2"/>
        <v>2.4630541871921183</v>
      </c>
      <c r="K49" s="107">
        <v>5</v>
      </c>
      <c r="L49" s="160">
        <v>4</v>
      </c>
      <c r="M49" s="160">
        <v>1</v>
      </c>
      <c r="N49" s="160"/>
      <c r="O49" s="160"/>
      <c r="P49" s="139"/>
      <c r="Q49" s="147"/>
      <c r="R49" s="141"/>
    </row>
    <row r="50" spans="1:19" s="54" customFormat="1" ht="15.75">
      <c r="A50" s="83">
        <v>7</v>
      </c>
      <c r="B50" s="83" t="s">
        <v>32</v>
      </c>
      <c r="C50" s="164">
        <v>70.680000000000007</v>
      </c>
      <c r="D50" s="53">
        <v>0</v>
      </c>
      <c r="E50" s="53">
        <v>0</v>
      </c>
      <c r="F50" s="53">
        <v>80</v>
      </c>
      <c r="G50" s="51">
        <f t="shared" si="0"/>
        <v>0</v>
      </c>
      <c r="H50" s="51">
        <f t="shared" si="5"/>
        <v>0</v>
      </c>
      <c r="I50" s="51">
        <f t="shared" si="1"/>
        <v>1.1318619128466325</v>
      </c>
      <c r="J50" s="138">
        <v>0</v>
      </c>
      <c r="K50" s="106">
        <v>2</v>
      </c>
      <c r="L50" s="53"/>
      <c r="M50" s="53">
        <v>2</v>
      </c>
      <c r="N50" s="53"/>
      <c r="O50" s="53"/>
      <c r="P50" s="139"/>
      <c r="Q50" s="147"/>
      <c r="R50" s="141"/>
    </row>
    <row r="51" spans="1:19" ht="15.75">
      <c r="A51" s="79">
        <v>8</v>
      </c>
      <c r="B51" s="79" t="s">
        <v>33</v>
      </c>
      <c r="C51" s="9">
        <v>86.02</v>
      </c>
      <c r="D51" s="99">
        <v>66</v>
      </c>
      <c r="E51" s="99">
        <v>52</v>
      </c>
      <c r="F51" s="108">
        <v>52</v>
      </c>
      <c r="G51" s="11">
        <f t="shared" si="0"/>
        <v>0.76726342710997442</v>
      </c>
      <c r="H51" s="11">
        <f t="shared" si="5"/>
        <v>0.60451057893513138</v>
      </c>
      <c r="I51" s="11">
        <f t="shared" si="1"/>
        <v>0.60451057893513138</v>
      </c>
      <c r="J51" s="6">
        <f t="shared" si="2"/>
        <v>3.8461538461538463</v>
      </c>
      <c r="K51" s="110">
        <v>2</v>
      </c>
      <c r="L51" s="77">
        <v>2</v>
      </c>
      <c r="M51" s="77"/>
      <c r="N51" s="77"/>
      <c r="O51" s="77"/>
      <c r="P51" s="36"/>
      <c r="Q51" s="95"/>
      <c r="R51" s="8"/>
      <c r="S51" s="42"/>
    </row>
    <row r="52" spans="1:19" s="54" customFormat="1" ht="15.75">
      <c r="A52" s="83">
        <v>9</v>
      </c>
      <c r="B52" s="83" t="s">
        <v>34</v>
      </c>
      <c r="C52" s="164">
        <v>66.31</v>
      </c>
      <c r="D52" s="160">
        <v>13</v>
      </c>
      <c r="E52" s="160">
        <v>70</v>
      </c>
      <c r="F52" s="160">
        <v>72</v>
      </c>
      <c r="G52" s="51">
        <f t="shared" si="0"/>
        <v>0.19604886140853567</v>
      </c>
      <c r="H52" s="51">
        <f t="shared" si="5"/>
        <v>1.0556477152767305</v>
      </c>
      <c r="I52" s="51">
        <f t="shared" si="1"/>
        <v>1.0858090785703514</v>
      </c>
      <c r="J52" s="138">
        <f t="shared" si="2"/>
        <v>4.166666666666667</v>
      </c>
      <c r="K52" s="107">
        <v>3</v>
      </c>
      <c r="L52" s="160">
        <v>2</v>
      </c>
      <c r="M52" s="160">
        <v>1</v>
      </c>
      <c r="N52" s="160"/>
      <c r="O52" s="160"/>
      <c r="P52" s="139"/>
      <c r="Q52" s="147"/>
      <c r="R52" s="141"/>
    </row>
    <row r="53" spans="1:19" ht="15.75">
      <c r="A53" s="79">
        <v>10</v>
      </c>
      <c r="B53" s="79" t="s">
        <v>201</v>
      </c>
      <c r="C53" s="9"/>
      <c r="D53" s="99"/>
      <c r="E53" s="99"/>
      <c r="F53" s="108"/>
      <c r="G53" s="11"/>
      <c r="H53" s="11"/>
      <c r="I53" s="11"/>
      <c r="J53" s="6"/>
      <c r="K53" s="110"/>
      <c r="L53" s="77"/>
      <c r="M53" s="77"/>
      <c r="N53" s="77"/>
      <c r="O53" s="77"/>
      <c r="P53" s="36"/>
      <c r="Q53" s="95"/>
      <c r="R53" s="8"/>
      <c r="S53" s="42"/>
    </row>
    <row r="54" spans="1:19" ht="15.75">
      <c r="A54" s="79"/>
      <c r="B54" s="79" t="s">
        <v>202</v>
      </c>
      <c r="C54" s="9">
        <v>76.13</v>
      </c>
      <c r="D54" s="99">
        <v>182</v>
      </c>
      <c r="E54" s="99">
        <v>206</v>
      </c>
      <c r="F54" s="108">
        <v>206</v>
      </c>
      <c r="G54" s="11">
        <f t="shared" si="0"/>
        <v>2.390647576513858</v>
      </c>
      <c r="H54" s="11">
        <f t="shared" ref="H54:H61" si="6">E54/C54</f>
        <v>2.7058978063838173</v>
      </c>
      <c r="I54" s="11">
        <f t="shared" si="1"/>
        <v>2.7058978063838173</v>
      </c>
      <c r="J54" s="6">
        <f t="shared" si="2"/>
        <v>4.3689320388349513</v>
      </c>
      <c r="K54" s="110">
        <v>9</v>
      </c>
      <c r="L54" s="77">
        <v>6</v>
      </c>
      <c r="M54" s="77">
        <v>3</v>
      </c>
      <c r="N54" s="77"/>
      <c r="O54" s="77"/>
      <c r="P54" s="36"/>
      <c r="Q54" s="95"/>
      <c r="R54" s="8"/>
      <c r="S54" s="42"/>
    </row>
    <row r="55" spans="1:19" ht="15.75">
      <c r="A55" s="79">
        <v>11</v>
      </c>
      <c r="B55" s="79" t="s">
        <v>165</v>
      </c>
      <c r="C55" s="9">
        <v>205.56</v>
      </c>
      <c r="D55" s="99">
        <v>576</v>
      </c>
      <c r="E55" s="99">
        <v>557</v>
      </c>
      <c r="F55" s="108">
        <v>557</v>
      </c>
      <c r="G55" s="11">
        <f t="shared" si="0"/>
        <v>2.8021015761821366</v>
      </c>
      <c r="H55" s="11">
        <f t="shared" si="6"/>
        <v>2.7096711422455728</v>
      </c>
      <c r="I55" s="11">
        <f t="shared" si="1"/>
        <v>2.7096711422455728</v>
      </c>
      <c r="J55" s="6">
        <f t="shared" si="2"/>
        <v>4.4883303411131061</v>
      </c>
      <c r="K55" s="110">
        <v>25</v>
      </c>
      <c r="L55" s="77">
        <v>18</v>
      </c>
      <c r="M55" s="77">
        <v>7</v>
      </c>
      <c r="N55" s="77"/>
      <c r="O55" s="77"/>
      <c r="P55" s="36"/>
      <c r="Q55" s="95"/>
      <c r="R55" s="8"/>
      <c r="S55" s="42"/>
    </row>
    <row r="56" spans="1:19" ht="15.75">
      <c r="A56" s="79">
        <v>12</v>
      </c>
      <c r="B56" s="79" t="s">
        <v>35</v>
      </c>
      <c r="C56" s="9">
        <v>134.03</v>
      </c>
      <c r="D56" s="99">
        <v>150</v>
      </c>
      <c r="E56" s="99">
        <v>238</v>
      </c>
      <c r="F56" s="108">
        <v>281</v>
      </c>
      <c r="G56" s="11">
        <f t="shared" si="0"/>
        <v>1.1191524285607699</v>
      </c>
      <c r="H56" s="11">
        <f t="shared" si="6"/>
        <v>1.7757218533164216</v>
      </c>
      <c r="I56" s="11">
        <f t="shared" si="1"/>
        <v>2.0965455495038423</v>
      </c>
      <c r="J56" s="6">
        <f t="shared" si="2"/>
        <v>3.5587188612099645</v>
      </c>
      <c r="K56" s="110">
        <v>10</v>
      </c>
      <c r="L56" s="77">
        <v>8</v>
      </c>
      <c r="M56" s="77">
        <v>2</v>
      </c>
      <c r="N56" s="77"/>
      <c r="O56" s="77"/>
      <c r="P56" s="36"/>
      <c r="Q56" s="95"/>
      <c r="R56" s="8"/>
      <c r="S56" s="42"/>
    </row>
    <row r="57" spans="1:19" s="54" customFormat="1" ht="15.75">
      <c r="A57" s="83">
        <v>13</v>
      </c>
      <c r="B57" s="83" t="s">
        <v>36</v>
      </c>
      <c r="C57" s="164">
        <v>72.23</v>
      </c>
      <c r="D57" s="53">
        <v>64</v>
      </c>
      <c r="E57" s="53">
        <v>55</v>
      </c>
      <c r="F57" s="53">
        <v>62</v>
      </c>
      <c r="G57" s="51">
        <f t="shared" si="0"/>
        <v>0.88605842447736394</v>
      </c>
      <c r="H57" s="51">
        <f t="shared" si="6"/>
        <v>0.76145645853523458</v>
      </c>
      <c r="I57" s="51">
        <f t="shared" si="1"/>
        <v>0.85836909871244627</v>
      </c>
      <c r="J57" s="138">
        <f t="shared" si="2"/>
        <v>3.225806451612903</v>
      </c>
      <c r="K57" s="106">
        <v>2</v>
      </c>
      <c r="L57" s="53">
        <v>2</v>
      </c>
      <c r="M57" s="53"/>
      <c r="N57" s="53"/>
      <c r="O57" s="53"/>
      <c r="P57" s="139"/>
      <c r="Q57" s="147"/>
      <c r="R57" s="141"/>
    </row>
    <row r="58" spans="1:19" s="54" customFormat="1" ht="15.75">
      <c r="A58" s="83">
        <v>14</v>
      </c>
      <c r="B58" s="83" t="s">
        <v>37</v>
      </c>
      <c r="C58" s="164">
        <v>162.51</v>
      </c>
      <c r="D58" s="160">
        <v>13</v>
      </c>
      <c r="E58" s="160">
        <v>39</v>
      </c>
      <c r="F58" s="160">
        <v>60</v>
      </c>
      <c r="G58" s="51">
        <f t="shared" si="0"/>
        <v>7.999507722601687E-2</v>
      </c>
      <c r="H58" s="51">
        <f t="shared" si="6"/>
        <v>0.23998523167805058</v>
      </c>
      <c r="I58" s="51">
        <f t="shared" si="1"/>
        <v>0.36920804873546248</v>
      </c>
      <c r="J58" s="138">
        <f t="shared" si="2"/>
        <v>5</v>
      </c>
      <c r="K58" s="107">
        <v>3</v>
      </c>
      <c r="L58" s="160">
        <v>2</v>
      </c>
      <c r="M58" s="160">
        <v>1</v>
      </c>
      <c r="N58" s="160"/>
      <c r="O58" s="160"/>
      <c r="P58" s="139"/>
      <c r="Q58" s="147"/>
      <c r="R58" s="141"/>
    </row>
    <row r="59" spans="1:19" ht="15.75">
      <c r="A59" s="79">
        <v>15</v>
      </c>
      <c r="B59" s="79" t="s">
        <v>220</v>
      </c>
      <c r="C59" s="9">
        <v>146.43</v>
      </c>
      <c r="D59" s="99">
        <v>45</v>
      </c>
      <c r="E59" s="99">
        <v>36</v>
      </c>
      <c r="F59" s="108">
        <v>36</v>
      </c>
      <c r="G59" s="11">
        <f t="shared" si="0"/>
        <v>0.30731407498463426</v>
      </c>
      <c r="H59" s="11">
        <f t="shared" si="6"/>
        <v>0.24585125998770743</v>
      </c>
      <c r="I59" s="11">
        <f t="shared" si="1"/>
        <v>0.24585125998770743</v>
      </c>
      <c r="J59" s="6">
        <f t="shared" si="2"/>
        <v>2.7777777777777777</v>
      </c>
      <c r="K59" s="108">
        <v>1</v>
      </c>
      <c r="L59" s="77">
        <v>1</v>
      </c>
      <c r="M59" s="77"/>
      <c r="N59" s="77"/>
      <c r="O59" s="77"/>
      <c r="P59" s="36"/>
      <c r="Q59" s="95"/>
      <c r="R59" s="8"/>
      <c r="S59" s="42"/>
    </row>
    <row r="60" spans="1:19" ht="15.75">
      <c r="A60" s="79">
        <v>16</v>
      </c>
      <c r="B60" s="79" t="s">
        <v>180</v>
      </c>
      <c r="C60" s="9">
        <v>138.65</v>
      </c>
      <c r="D60" s="99">
        <v>146</v>
      </c>
      <c r="E60" s="99">
        <v>102</v>
      </c>
      <c r="F60" s="108">
        <v>102</v>
      </c>
      <c r="G60" s="11">
        <f t="shared" si="0"/>
        <v>1.0530111792282726</v>
      </c>
      <c r="H60" s="11">
        <f t="shared" si="6"/>
        <v>0.73566534439235487</v>
      </c>
      <c r="I60" s="11">
        <f t="shared" si="1"/>
        <v>0.73566534439235487</v>
      </c>
      <c r="J60" s="6">
        <f t="shared" si="2"/>
        <v>0</v>
      </c>
      <c r="K60" s="108">
        <v>0</v>
      </c>
      <c r="L60" s="77"/>
      <c r="M60" s="77"/>
      <c r="N60" s="77"/>
      <c r="O60" s="77"/>
      <c r="P60" s="36"/>
      <c r="Q60" s="95"/>
      <c r="R60" s="8"/>
      <c r="S60" s="42"/>
    </row>
    <row r="61" spans="1:19" ht="15.75">
      <c r="A61" s="179" t="s">
        <v>38</v>
      </c>
      <c r="B61" s="179"/>
      <c r="C61" s="77">
        <f>SUM(C44:C60)</f>
        <v>5953.9700000000012</v>
      </c>
      <c r="D61" s="99">
        <f>SUM(D44:D60)</f>
        <v>4012</v>
      </c>
      <c r="E61" s="99">
        <f>SUM(E44:E60)</f>
        <v>4265</v>
      </c>
      <c r="F61" s="108">
        <f>SUM(F44:F60)</f>
        <v>3735</v>
      </c>
      <c r="G61" s="11">
        <f t="shared" si="0"/>
        <v>0.67383611271135047</v>
      </c>
      <c r="H61" s="11">
        <f t="shared" si="6"/>
        <v>0.71632876887186181</v>
      </c>
      <c r="I61" s="11">
        <f t="shared" si="1"/>
        <v>0.62731253264628462</v>
      </c>
      <c r="J61" s="6">
        <f t="shared" si="2"/>
        <v>4.2570281124497988</v>
      </c>
      <c r="K61" s="108">
        <f>SUM(K44:K60)</f>
        <v>159</v>
      </c>
      <c r="L61" s="77">
        <f>SUM(L44:L60)</f>
        <v>115</v>
      </c>
      <c r="M61" s="77">
        <f>SUM(M44:M60)</f>
        <v>44</v>
      </c>
      <c r="N61" s="77">
        <f>SUM(N44:N60)</f>
        <v>0</v>
      </c>
      <c r="O61" s="77">
        <f>SUM(O44:O60)</f>
        <v>0</v>
      </c>
      <c r="P61" s="36"/>
      <c r="Q61" s="95"/>
      <c r="R61" s="8"/>
      <c r="S61" s="42"/>
    </row>
    <row r="62" spans="1:19" ht="15.75">
      <c r="A62" s="179" t="s">
        <v>39</v>
      </c>
      <c r="B62" s="179"/>
      <c r="C62" s="77"/>
      <c r="D62" s="99"/>
      <c r="E62" s="99"/>
      <c r="F62" s="108"/>
      <c r="G62" s="11"/>
      <c r="H62" s="11"/>
      <c r="I62" s="11"/>
      <c r="J62" s="6"/>
      <c r="K62" s="108"/>
      <c r="L62" s="77"/>
      <c r="M62" s="77"/>
      <c r="N62" s="77"/>
      <c r="O62" s="77"/>
      <c r="P62" s="36"/>
      <c r="Q62" s="95"/>
      <c r="R62" s="8"/>
      <c r="S62" s="42"/>
    </row>
    <row r="63" spans="1:19" s="54" customFormat="1" ht="15.75">
      <c r="A63" s="159">
        <v>1</v>
      </c>
      <c r="B63" s="159" t="s">
        <v>40</v>
      </c>
      <c r="C63" s="106">
        <v>28.95</v>
      </c>
      <c r="D63" s="53">
        <v>0</v>
      </c>
      <c r="E63" s="53">
        <v>0</v>
      </c>
      <c r="F63" s="53">
        <v>0</v>
      </c>
      <c r="G63" s="51">
        <f t="shared" si="0"/>
        <v>0</v>
      </c>
      <c r="H63" s="51">
        <f>E63/C63</f>
        <v>0</v>
      </c>
      <c r="I63" s="51">
        <f t="shared" si="1"/>
        <v>0</v>
      </c>
      <c r="J63" s="138">
        <v>0</v>
      </c>
      <c r="K63" s="53">
        <v>0</v>
      </c>
      <c r="L63" s="53"/>
      <c r="M63" s="53"/>
      <c r="N63" s="53"/>
      <c r="O63" s="53"/>
      <c r="P63" s="139"/>
      <c r="Q63" s="147"/>
      <c r="R63" s="141"/>
    </row>
    <row r="64" spans="1:19" s="54" customFormat="1" ht="15.75">
      <c r="A64" s="159">
        <v>2</v>
      </c>
      <c r="B64" s="159" t="s">
        <v>41</v>
      </c>
      <c r="C64" s="106">
        <v>25.16</v>
      </c>
      <c r="D64" s="53">
        <v>0</v>
      </c>
      <c r="E64" s="53">
        <v>0</v>
      </c>
      <c r="F64" s="53">
        <v>0</v>
      </c>
      <c r="G64" s="51">
        <f t="shared" si="0"/>
        <v>0</v>
      </c>
      <c r="H64" s="51">
        <f>E64/C64</f>
        <v>0</v>
      </c>
      <c r="I64" s="51">
        <f t="shared" si="1"/>
        <v>0</v>
      </c>
      <c r="J64" s="138">
        <v>0</v>
      </c>
      <c r="K64" s="53">
        <v>0</v>
      </c>
      <c r="L64" s="53"/>
      <c r="M64" s="53"/>
      <c r="N64" s="53"/>
      <c r="O64" s="53"/>
      <c r="P64" s="139"/>
      <c r="Q64" s="147"/>
      <c r="R64" s="141"/>
    </row>
    <row r="65" spans="1:19" s="54" customFormat="1" ht="15.75">
      <c r="A65" s="159">
        <v>3</v>
      </c>
      <c r="B65" s="159" t="s">
        <v>42</v>
      </c>
      <c r="C65" s="106">
        <v>353.71</v>
      </c>
      <c r="D65" s="53">
        <v>183</v>
      </c>
      <c r="E65" s="53">
        <v>142</v>
      </c>
      <c r="F65" s="53">
        <v>140</v>
      </c>
      <c r="G65" s="51">
        <f t="shared" si="0"/>
        <v>0.51737298917192054</v>
      </c>
      <c r="H65" s="51">
        <f>E65/C65</f>
        <v>0.40145882219897661</v>
      </c>
      <c r="I65" s="51">
        <f t="shared" si="1"/>
        <v>0.3958044725905403</v>
      </c>
      <c r="J65" s="138">
        <f t="shared" si="2"/>
        <v>4.2857142857142856</v>
      </c>
      <c r="K65" s="53">
        <v>6</v>
      </c>
      <c r="L65" s="53">
        <v>4</v>
      </c>
      <c r="M65" s="53">
        <v>2</v>
      </c>
      <c r="N65" s="53"/>
      <c r="O65" s="53"/>
      <c r="P65" s="139"/>
      <c r="Q65" s="147"/>
      <c r="R65" s="141"/>
    </row>
    <row r="66" spans="1:19" s="54" customFormat="1" ht="15.75">
      <c r="A66" s="180" t="s">
        <v>43</v>
      </c>
      <c r="B66" s="180"/>
      <c r="C66" s="53">
        <f>SUM(C63:C65)</f>
        <v>407.82</v>
      </c>
      <c r="D66" s="53">
        <f>SUM(D63:D65)</f>
        <v>183</v>
      </c>
      <c r="E66" s="53">
        <f>SUM(E63:E65)</f>
        <v>142</v>
      </c>
      <c r="F66" s="53">
        <f>SUM(F63:F65)</f>
        <v>140</v>
      </c>
      <c r="G66" s="51">
        <f t="shared" si="0"/>
        <v>0.44872737972634985</v>
      </c>
      <c r="H66" s="51">
        <f>E66/C66</f>
        <v>0.34819283017017311</v>
      </c>
      <c r="I66" s="51">
        <f t="shared" si="1"/>
        <v>0.34328870580157911</v>
      </c>
      <c r="J66" s="138">
        <f t="shared" si="2"/>
        <v>4.2857142857142856</v>
      </c>
      <c r="K66" s="53">
        <f>SUM(K63:K65)</f>
        <v>6</v>
      </c>
      <c r="L66" s="53">
        <f>SUM(L63:L65)</f>
        <v>4</v>
      </c>
      <c r="M66" s="53">
        <f>SUM(M63:M65)</f>
        <v>2</v>
      </c>
      <c r="N66" s="53">
        <f>SUM(N63:N65)</f>
        <v>0</v>
      </c>
      <c r="O66" s="53">
        <f>SUM(O63:O65)</f>
        <v>0</v>
      </c>
      <c r="P66" s="139"/>
      <c r="Q66" s="147"/>
      <c r="R66" s="141"/>
    </row>
    <row r="67" spans="1:19" ht="15.75">
      <c r="A67" s="179" t="s">
        <v>44</v>
      </c>
      <c r="B67" s="179"/>
      <c r="C67" s="77"/>
      <c r="D67" s="99"/>
      <c r="E67" s="99"/>
      <c r="F67" s="108"/>
      <c r="G67" s="11"/>
      <c r="H67" s="11"/>
      <c r="I67" s="11"/>
      <c r="J67" s="6"/>
      <c r="K67" s="108"/>
      <c r="L67" s="77"/>
      <c r="M67" s="77"/>
      <c r="N67" s="77"/>
      <c r="O67" s="77"/>
      <c r="P67" s="36"/>
      <c r="Q67" s="95"/>
      <c r="R67" s="8"/>
      <c r="S67" s="42"/>
    </row>
    <row r="68" spans="1:19" s="54" customFormat="1" ht="15.75">
      <c r="A68" s="159">
        <v>1</v>
      </c>
      <c r="B68" s="159" t="s">
        <v>45</v>
      </c>
      <c r="C68" s="107">
        <v>2089.7199999999998</v>
      </c>
      <c r="D68" s="160">
        <v>687</v>
      </c>
      <c r="E68" s="160">
        <v>1687</v>
      </c>
      <c r="F68" s="160">
        <v>900</v>
      </c>
      <c r="G68" s="51">
        <f t="shared" si="0"/>
        <v>0.32875217732519191</v>
      </c>
      <c r="H68" s="51">
        <f>E68/C68</f>
        <v>0.80728518653216708</v>
      </c>
      <c r="I68" s="51">
        <f t="shared" si="1"/>
        <v>0.43067970828627761</v>
      </c>
      <c r="J68" s="138">
        <f t="shared" si="2"/>
        <v>5</v>
      </c>
      <c r="K68" s="160">
        <v>45</v>
      </c>
      <c r="L68" s="160">
        <v>35</v>
      </c>
      <c r="M68" s="160">
        <v>10</v>
      </c>
      <c r="N68" s="160"/>
      <c r="O68" s="160"/>
      <c r="P68" s="139"/>
      <c r="Q68" s="147"/>
      <c r="R68" s="141"/>
    </row>
    <row r="69" spans="1:19" s="42" customFormat="1" ht="47.25">
      <c r="A69" s="80"/>
      <c r="B69" s="79" t="s">
        <v>270</v>
      </c>
      <c r="C69" s="33"/>
      <c r="D69" s="99"/>
      <c r="E69" s="99"/>
      <c r="F69" s="108"/>
      <c r="G69" s="11"/>
      <c r="H69" s="11"/>
      <c r="I69" s="11"/>
      <c r="J69" s="6"/>
      <c r="K69" s="108">
        <v>2</v>
      </c>
      <c r="L69" s="77">
        <v>2</v>
      </c>
      <c r="M69" s="77"/>
      <c r="N69" s="77"/>
      <c r="O69" s="77"/>
      <c r="P69" s="36"/>
      <c r="Q69" s="95"/>
      <c r="R69" s="8"/>
    </row>
    <row r="70" spans="1:19" ht="15.75">
      <c r="A70" s="80">
        <v>2</v>
      </c>
      <c r="B70" s="80" t="s">
        <v>46</v>
      </c>
      <c r="C70" s="33">
        <v>20.85</v>
      </c>
      <c r="D70" s="99">
        <v>36</v>
      </c>
      <c r="E70" s="99">
        <v>41</v>
      </c>
      <c r="F70" s="108">
        <v>41</v>
      </c>
      <c r="G70" s="11">
        <f t="shared" si="0"/>
        <v>1.7266187050359711</v>
      </c>
      <c r="H70" s="11">
        <f>E70/C70</f>
        <v>1.9664268585131892</v>
      </c>
      <c r="I70" s="11">
        <f t="shared" si="1"/>
        <v>1.9664268585131892</v>
      </c>
      <c r="J70" s="6">
        <f t="shared" si="2"/>
        <v>4.8780487804878048</v>
      </c>
      <c r="K70" s="108">
        <v>2</v>
      </c>
      <c r="L70" s="77">
        <v>2</v>
      </c>
      <c r="M70" s="77"/>
      <c r="N70" s="77"/>
      <c r="O70" s="77"/>
      <c r="P70" s="36"/>
      <c r="Q70" s="95"/>
      <c r="R70" s="8"/>
      <c r="S70" s="42"/>
    </row>
    <row r="71" spans="1:19" ht="15.75">
      <c r="A71" s="80">
        <v>3</v>
      </c>
      <c r="B71" s="80" t="s">
        <v>47</v>
      </c>
      <c r="C71" s="33">
        <v>296.32</v>
      </c>
      <c r="D71" s="99">
        <v>0</v>
      </c>
      <c r="E71" s="99">
        <v>0</v>
      </c>
      <c r="F71" s="108">
        <v>0</v>
      </c>
      <c r="G71" s="11">
        <f t="shared" si="0"/>
        <v>0</v>
      </c>
      <c r="H71" s="11">
        <f>E71/C71</f>
        <v>0</v>
      </c>
      <c r="I71" s="11">
        <f t="shared" si="1"/>
        <v>0</v>
      </c>
      <c r="J71" s="6">
        <v>0</v>
      </c>
      <c r="K71" s="108">
        <v>0</v>
      </c>
      <c r="L71" s="77">
        <v>0</v>
      </c>
      <c r="M71" s="77"/>
      <c r="N71" s="77"/>
      <c r="O71" s="77"/>
      <c r="P71" s="36"/>
      <c r="Q71" s="95"/>
      <c r="R71" s="8"/>
      <c r="S71" s="42"/>
    </row>
    <row r="72" spans="1:19" ht="15.75">
      <c r="A72" s="179" t="s">
        <v>48</v>
      </c>
      <c r="B72" s="179"/>
      <c r="C72" s="77">
        <f>SUM(C68:C71)</f>
        <v>2406.89</v>
      </c>
      <c r="D72" s="99">
        <f>SUM(D68:D71)</f>
        <v>723</v>
      </c>
      <c r="E72" s="99">
        <f>SUM(E68:E71)</f>
        <v>1728</v>
      </c>
      <c r="F72" s="108">
        <f>SUM(F68:F71)</f>
        <v>941</v>
      </c>
      <c r="G72" s="11">
        <f t="shared" si="0"/>
        <v>0.30038763715832467</v>
      </c>
      <c r="H72" s="11">
        <f>E72/C72</f>
        <v>0.71793891702570545</v>
      </c>
      <c r="I72" s="11">
        <f t="shared" si="1"/>
        <v>0.39096094960716943</v>
      </c>
      <c r="J72" s="6">
        <f t="shared" si="2"/>
        <v>5.2072263549415512</v>
      </c>
      <c r="K72" s="108">
        <f>SUM(K68:K71)</f>
        <v>49</v>
      </c>
      <c r="L72" s="77">
        <f>SUM(L68:L71)</f>
        <v>39</v>
      </c>
      <c r="M72" s="77">
        <f>SUM(M68:M71)</f>
        <v>10</v>
      </c>
      <c r="N72" s="77">
        <f>SUM(N68:N71)</f>
        <v>0</v>
      </c>
      <c r="O72" s="77">
        <f>SUM(O68:O71)</f>
        <v>0</v>
      </c>
      <c r="P72" s="36"/>
      <c r="Q72" s="95"/>
      <c r="R72" s="8"/>
      <c r="S72" s="42"/>
    </row>
    <row r="73" spans="1:19" ht="15.75">
      <c r="A73" s="179" t="s">
        <v>49</v>
      </c>
      <c r="B73" s="179"/>
      <c r="C73" s="77"/>
      <c r="D73" s="99"/>
      <c r="E73" s="99"/>
      <c r="F73" s="108"/>
      <c r="G73" s="11"/>
      <c r="H73" s="11"/>
      <c r="I73" s="11"/>
      <c r="J73" s="6"/>
      <c r="K73" s="108"/>
      <c r="L73" s="77"/>
      <c r="M73" s="77"/>
      <c r="N73" s="77"/>
      <c r="O73" s="77"/>
      <c r="P73" s="36"/>
      <c r="Q73" s="95"/>
      <c r="R73" s="8"/>
      <c r="S73" s="42"/>
    </row>
    <row r="74" spans="1:19" s="42" customFormat="1" ht="15.75">
      <c r="A74" s="89">
        <v>1</v>
      </c>
      <c r="B74" s="79" t="s">
        <v>238</v>
      </c>
      <c r="C74" s="77"/>
      <c r="D74" s="99"/>
      <c r="E74" s="99"/>
      <c r="F74" s="108"/>
      <c r="G74" s="11"/>
      <c r="H74" s="11"/>
      <c r="I74" s="11"/>
      <c r="J74" s="6"/>
      <c r="K74" s="108"/>
      <c r="L74" s="77"/>
      <c r="M74" s="77"/>
      <c r="N74" s="77"/>
      <c r="O74" s="77"/>
      <c r="P74" s="36"/>
      <c r="Q74" s="95"/>
      <c r="R74" s="8"/>
    </row>
    <row r="75" spans="1:19" ht="15.75">
      <c r="A75" s="79"/>
      <c r="B75" s="79" t="s">
        <v>223</v>
      </c>
      <c r="C75" s="77">
        <v>22.32</v>
      </c>
      <c r="D75" s="99">
        <v>0</v>
      </c>
      <c r="E75" s="99">
        <v>0</v>
      </c>
      <c r="F75" s="108">
        <v>0</v>
      </c>
      <c r="G75" s="11">
        <f t="shared" si="0"/>
        <v>0</v>
      </c>
      <c r="H75" s="11">
        <f>E75/C75</f>
        <v>0</v>
      </c>
      <c r="I75" s="11">
        <f t="shared" si="1"/>
        <v>0</v>
      </c>
      <c r="J75" s="6">
        <v>0</v>
      </c>
      <c r="K75" s="108">
        <v>0</v>
      </c>
      <c r="L75" s="77"/>
      <c r="M75" s="77"/>
      <c r="N75" s="77"/>
      <c r="O75" s="77"/>
      <c r="P75" s="36"/>
      <c r="Q75" s="95"/>
      <c r="R75" s="8"/>
      <c r="S75" s="42"/>
    </row>
    <row r="76" spans="1:19" s="42" customFormat="1" ht="15.75">
      <c r="A76" s="79">
        <v>2</v>
      </c>
      <c r="B76" s="79" t="s">
        <v>226</v>
      </c>
      <c r="C76" s="77"/>
      <c r="D76" s="99"/>
      <c r="E76" s="99"/>
      <c r="F76" s="108"/>
      <c r="G76" s="11"/>
      <c r="H76" s="11"/>
      <c r="I76" s="11"/>
      <c r="J76" s="6"/>
      <c r="K76" s="108"/>
      <c r="L76" s="77"/>
      <c r="M76" s="77"/>
      <c r="N76" s="77"/>
      <c r="O76" s="77"/>
      <c r="P76" s="36"/>
      <c r="Q76" s="95"/>
      <c r="R76" s="8"/>
    </row>
    <row r="77" spans="1:19" ht="15.75">
      <c r="A77" s="79"/>
      <c r="B77" s="79" t="s">
        <v>224</v>
      </c>
      <c r="C77" s="77">
        <v>145.66999999999999</v>
      </c>
      <c r="D77" s="99">
        <v>736</v>
      </c>
      <c r="E77" s="99">
        <v>910</v>
      </c>
      <c r="F77" s="108">
        <v>910</v>
      </c>
      <c r="G77" s="11">
        <f t="shared" si="0"/>
        <v>5.0525159607331647</v>
      </c>
      <c r="H77" s="11">
        <f>E77/C77</f>
        <v>6.2469966362325806</v>
      </c>
      <c r="I77" s="11">
        <f t="shared" si="1"/>
        <v>6.2469966362325806</v>
      </c>
      <c r="J77" s="6">
        <f t="shared" si="2"/>
        <v>4.7252747252747254</v>
      </c>
      <c r="K77" s="110">
        <v>43</v>
      </c>
      <c r="L77" s="77">
        <v>32</v>
      </c>
      <c r="M77" s="77">
        <v>11</v>
      </c>
      <c r="N77" s="77"/>
      <c r="O77" s="77"/>
      <c r="P77" s="36"/>
      <c r="Q77" s="95"/>
      <c r="R77" s="8"/>
      <c r="S77" s="42"/>
    </row>
    <row r="78" spans="1:19" s="42" customFormat="1" ht="15.75">
      <c r="A78" s="79">
        <v>3</v>
      </c>
      <c r="B78" s="79" t="s">
        <v>227</v>
      </c>
      <c r="C78" s="77"/>
      <c r="D78" s="99"/>
      <c r="E78" s="99"/>
      <c r="F78" s="108"/>
      <c r="G78" s="11"/>
      <c r="H78" s="11"/>
      <c r="I78" s="11"/>
      <c r="J78" s="6"/>
      <c r="K78" s="110"/>
      <c r="L78" s="77"/>
      <c r="M78" s="77"/>
      <c r="N78" s="77"/>
      <c r="O78" s="77"/>
      <c r="P78" s="36"/>
      <c r="Q78" s="95"/>
      <c r="R78" s="8"/>
    </row>
    <row r="79" spans="1:19" ht="15.75">
      <c r="A79" s="79"/>
      <c r="B79" s="79" t="s">
        <v>225</v>
      </c>
      <c r="C79" s="77">
        <v>200.1</v>
      </c>
      <c r="D79" s="99">
        <v>1008</v>
      </c>
      <c r="E79" s="99">
        <v>1250</v>
      </c>
      <c r="F79" s="108">
        <v>1250</v>
      </c>
      <c r="G79" s="11">
        <f t="shared" si="0"/>
        <v>5.0374812593703151</v>
      </c>
      <c r="H79" s="11">
        <f>E79/C79</f>
        <v>6.2468765617191409</v>
      </c>
      <c r="I79" s="11">
        <f t="shared" si="1"/>
        <v>6.2468765617191409</v>
      </c>
      <c r="J79" s="6">
        <f>K79*100/F79</f>
        <v>4.96</v>
      </c>
      <c r="K79" s="110">
        <v>62</v>
      </c>
      <c r="L79" s="77">
        <v>46</v>
      </c>
      <c r="M79" s="77">
        <v>16</v>
      </c>
      <c r="N79" s="77"/>
      <c r="O79" s="77"/>
      <c r="P79" s="36"/>
      <c r="Q79" s="95"/>
      <c r="R79" s="8"/>
      <c r="S79" s="42"/>
    </row>
    <row r="80" spans="1:19" s="42" customFormat="1" ht="15.75">
      <c r="A80" s="79">
        <v>4</v>
      </c>
      <c r="B80" s="79" t="s">
        <v>240</v>
      </c>
      <c r="C80" s="77"/>
      <c r="D80" s="99"/>
      <c r="E80" s="99"/>
      <c r="F80" s="108"/>
      <c r="G80" s="11"/>
      <c r="H80" s="11"/>
      <c r="I80" s="11"/>
      <c r="J80" s="6"/>
      <c r="K80" s="110"/>
      <c r="L80" s="77"/>
      <c r="M80" s="77"/>
      <c r="N80" s="77"/>
      <c r="O80" s="77"/>
      <c r="P80" s="36"/>
      <c r="Q80" s="95"/>
      <c r="R80" s="8"/>
    </row>
    <row r="81" spans="1:19" ht="15.75">
      <c r="A81" s="79"/>
      <c r="B81" s="79" t="s">
        <v>228</v>
      </c>
      <c r="C81" s="77">
        <v>64.16</v>
      </c>
      <c r="D81" s="99">
        <v>322</v>
      </c>
      <c r="E81" s="99">
        <v>401</v>
      </c>
      <c r="F81" s="108">
        <v>401</v>
      </c>
      <c r="G81" s="11">
        <f t="shared" ref="G81:G143" si="7">D81/C81</f>
        <v>5.0187032418952624</v>
      </c>
      <c r="H81" s="11">
        <f t="shared" ref="H81:H88" si="8">E81/C81</f>
        <v>6.25</v>
      </c>
      <c r="I81" s="11">
        <f t="shared" ref="I81:I143" si="9">F81/C81</f>
        <v>6.25</v>
      </c>
      <c r="J81" s="6">
        <f>K81*100/F81</f>
        <v>4.9875311720698257</v>
      </c>
      <c r="K81" s="110">
        <v>20</v>
      </c>
      <c r="L81" s="77">
        <v>15</v>
      </c>
      <c r="M81" s="77">
        <v>5</v>
      </c>
      <c r="N81" s="77"/>
      <c r="O81" s="77"/>
      <c r="P81" s="36"/>
      <c r="Q81" s="95"/>
      <c r="R81" s="8"/>
      <c r="S81" s="42"/>
    </row>
    <row r="82" spans="1:19" s="54" customFormat="1" ht="15.75">
      <c r="A82" s="83">
        <v>5</v>
      </c>
      <c r="B82" s="83" t="s">
        <v>50</v>
      </c>
      <c r="C82" s="160">
        <v>367.53</v>
      </c>
      <c r="D82" s="160">
        <v>137</v>
      </c>
      <c r="E82" s="160">
        <v>472</v>
      </c>
      <c r="F82" s="160">
        <v>180</v>
      </c>
      <c r="G82" s="51">
        <f t="shared" si="7"/>
        <v>0.37275868636573889</v>
      </c>
      <c r="H82" s="51">
        <f t="shared" si="8"/>
        <v>1.2842489048513048</v>
      </c>
      <c r="I82" s="51">
        <f t="shared" si="9"/>
        <v>0.48975593829075181</v>
      </c>
      <c r="J82" s="138">
        <f>K82*100/F82</f>
        <v>2.7777777777777777</v>
      </c>
      <c r="K82" s="107">
        <v>5</v>
      </c>
      <c r="L82" s="160">
        <v>3</v>
      </c>
      <c r="M82" s="160">
        <v>2</v>
      </c>
      <c r="N82" s="160"/>
      <c r="O82" s="160"/>
      <c r="P82" s="139"/>
      <c r="Q82" s="147"/>
      <c r="R82" s="141"/>
    </row>
    <row r="83" spans="1:19" s="54" customFormat="1" ht="15.75">
      <c r="A83" s="83">
        <v>6</v>
      </c>
      <c r="B83" s="83" t="s">
        <v>51</v>
      </c>
      <c r="C83" s="160">
        <v>398.84</v>
      </c>
      <c r="D83" s="160">
        <v>484</v>
      </c>
      <c r="E83" s="160">
        <v>471</v>
      </c>
      <c r="F83" s="160">
        <v>470</v>
      </c>
      <c r="G83" s="51">
        <f t="shared" si="7"/>
        <v>1.2135192056965201</v>
      </c>
      <c r="H83" s="51">
        <f t="shared" si="8"/>
        <v>1.1809246815765722</v>
      </c>
      <c r="I83" s="51">
        <f t="shared" si="9"/>
        <v>1.1784174104904224</v>
      </c>
      <c r="J83" s="138">
        <f>K83*100/F83</f>
        <v>4.2553191489361701</v>
      </c>
      <c r="K83" s="107">
        <v>20</v>
      </c>
      <c r="L83" s="160">
        <v>15</v>
      </c>
      <c r="M83" s="160">
        <v>5</v>
      </c>
      <c r="N83" s="160"/>
      <c r="O83" s="160"/>
      <c r="P83" s="139"/>
      <c r="Q83" s="147"/>
      <c r="R83" s="141"/>
    </row>
    <row r="84" spans="1:19" ht="15.75">
      <c r="A84" s="79">
        <v>7</v>
      </c>
      <c r="B84" s="79" t="s">
        <v>52</v>
      </c>
      <c r="C84" s="77">
        <v>141.91</v>
      </c>
      <c r="D84" s="99">
        <v>529</v>
      </c>
      <c r="E84" s="99">
        <v>1973</v>
      </c>
      <c r="F84" s="108">
        <v>1973</v>
      </c>
      <c r="G84" s="11">
        <f t="shared" si="7"/>
        <v>3.7277147487844409</v>
      </c>
      <c r="H84" s="11">
        <f t="shared" si="8"/>
        <v>13.903178070608131</v>
      </c>
      <c r="I84" s="11">
        <f t="shared" si="9"/>
        <v>13.903178070608131</v>
      </c>
      <c r="J84" s="6">
        <f>K84*100/F84</f>
        <v>0.81094779523568172</v>
      </c>
      <c r="K84" s="110">
        <v>16</v>
      </c>
      <c r="L84" s="77">
        <v>12</v>
      </c>
      <c r="M84" s="77">
        <v>4</v>
      </c>
      <c r="N84" s="77"/>
      <c r="O84" s="77"/>
      <c r="P84" s="36"/>
      <c r="Q84" s="95"/>
      <c r="R84" s="8"/>
      <c r="S84" s="42"/>
    </row>
    <row r="85" spans="1:19" s="54" customFormat="1" ht="15.75">
      <c r="A85" s="83">
        <v>8</v>
      </c>
      <c r="B85" s="83" t="s">
        <v>53</v>
      </c>
      <c r="C85" s="160">
        <v>16.45</v>
      </c>
      <c r="D85" s="160">
        <v>39</v>
      </c>
      <c r="E85" s="160">
        <v>38</v>
      </c>
      <c r="F85" s="160">
        <v>38</v>
      </c>
      <c r="G85" s="51">
        <f t="shared" si="7"/>
        <v>2.3708206686930091</v>
      </c>
      <c r="H85" s="51">
        <f t="shared" si="8"/>
        <v>2.3100303951367782</v>
      </c>
      <c r="I85" s="51">
        <f t="shared" si="9"/>
        <v>2.3100303951367782</v>
      </c>
      <c r="J85" s="138">
        <f>K85*100/F85</f>
        <v>2.6315789473684212</v>
      </c>
      <c r="K85" s="107">
        <v>1</v>
      </c>
      <c r="L85" s="160"/>
      <c r="M85" s="160">
        <v>1</v>
      </c>
      <c r="N85" s="160"/>
      <c r="O85" s="160"/>
      <c r="P85" s="139"/>
      <c r="Q85" s="147"/>
      <c r="R85" s="141"/>
    </row>
    <row r="86" spans="1:19" ht="15.75">
      <c r="A86" s="79">
        <v>9</v>
      </c>
      <c r="B86" s="79" t="s">
        <v>54</v>
      </c>
      <c r="C86" s="77">
        <v>19.21</v>
      </c>
      <c r="D86" s="99">
        <v>0</v>
      </c>
      <c r="E86" s="99">
        <v>0</v>
      </c>
      <c r="F86" s="108">
        <v>0</v>
      </c>
      <c r="G86" s="11">
        <f t="shared" si="7"/>
        <v>0</v>
      </c>
      <c r="H86" s="11">
        <f t="shared" si="8"/>
        <v>0</v>
      </c>
      <c r="I86" s="11">
        <f t="shared" si="9"/>
        <v>0</v>
      </c>
      <c r="J86" s="6">
        <v>0</v>
      </c>
      <c r="K86" s="110">
        <v>0</v>
      </c>
      <c r="L86" s="77"/>
      <c r="M86" s="77"/>
      <c r="N86" s="77"/>
      <c r="O86" s="77"/>
      <c r="P86" s="36"/>
      <c r="Q86" s="95"/>
      <c r="R86" s="8"/>
      <c r="S86" s="42"/>
    </row>
    <row r="87" spans="1:19" ht="15.75">
      <c r="A87" s="79">
        <v>10</v>
      </c>
      <c r="B87" s="79" t="s">
        <v>55</v>
      </c>
      <c r="C87" s="77">
        <v>66.27</v>
      </c>
      <c r="D87" s="99">
        <v>0</v>
      </c>
      <c r="E87" s="99">
        <v>10</v>
      </c>
      <c r="F87" s="108">
        <v>10</v>
      </c>
      <c r="G87" s="11">
        <f t="shared" si="7"/>
        <v>0</v>
      </c>
      <c r="H87" s="11">
        <f t="shared" si="8"/>
        <v>0.15089784216085711</v>
      </c>
      <c r="I87" s="11">
        <f t="shared" si="9"/>
        <v>0.15089784216085711</v>
      </c>
      <c r="J87" s="6">
        <f>K87*100/F87</f>
        <v>0</v>
      </c>
      <c r="K87" s="110">
        <v>0</v>
      </c>
      <c r="L87" s="77"/>
      <c r="M87" s="77"/>
      <c r="N87" s="77"/>
      <c r="O87" s="77"/>
      <c r="P87" s="36"/>
      <c r="Q87" s="95"/>
      <c r="R87" s="8"/>
      <c r="S87" s="42"/>
    </row>
    <row r="88" spans="1:19" ht="15.75">
      <c r="A88" s="79">
        <v>11</v>
      </c>
      <c r="B88" s="79" t="s">
        <v>56</v>
      </c>
      <c r="C88" s="77">
        <v>469.95</v>
      </c>
      <c r="D88" s="53">
        <v>465</v>
      </c>
      <c r="E88" s="99">
        <v>653</v>
      </c>
      <c r="F88" s="108">
        <v>653</v>
      </c>
      <c r="G88" s="11">
        <f t="shared" si="7"/>
        <v>0.98946696457069905</v>
      </c>
      <c r="H88" s="11">
        <f t="shared" si="8"/>
        <v>1.3895095222896052</v>
      </c>
      <c r="I88" s="11">
        <f t="shared" si="9"/>
        <v>1.3895095222896052</v>
      </c>
      <c r="J88" s="6">
        <f>K88*100/F88</f>
        <v>4.5941807044410412</v>
      </c>
      <c r="K88" s="110">
        <v>30</v>
      </c>
      <c r="L88" s="77">
        <v>22</v>
      </c>
      <c r="M88" s="77">
        <v>8</v>
      </c>
      <c r="N88" s="77"/>
      <c r="O88" s="77"/>
      <c r="P88" s="36"/>
      <c r="Q88" s="95"/>
      <c r="R88" s="8"/>
      <c r="S88" s="42"/>
    </row>
    <row r="89" spans="1:19" ht="15.75">
      <c r="A89" s="79">
        <v>12</v>
      </c>
      <c r="B89" s="79" t="s">
        <v>181</v>
      </c>
      <c r="C89" s="77"/>
      <c r="D89" s="99"/>
      <c r="E89" s="99"/>
      <c r="F89" s="108"/>
      <c r="G89" s="11"/>
      <c r="H89" s="11"/>
      <c r="I89" s="11"/>
      <c r="J89" s="6"/>
      <c r="K89" s="110"/>
      <c r="L89" s="77"/>
      <c r="M89" s="77"/>
      <c r="N89" s="77"/>
      <c r="O89" s="77"/>
      <c r="P89" s="36"/>
      <c r="Q89" s="95"/>
      <c r="R89" s="8"/>
      <c r="S89" s="42"/>
    </row>
    <row r="90" spans="1:19" ht="15.75">
      <c r="A90" s="79"/>
      <c r="B90" s="79" t="s">
        <v>182</v>
      </c>
      <c r="C90" s="77">
        <v>59.66</v>
      </c>
      <c r="D90" s="99">
        <v>58</v>
      </c>
      <c r="E90" s="99">
        <v>83</v>
      </c>
      <c r="F90" s="108">
        <v>83</v>
      </c>
      <c r="G90" s="11">
        <f>D91/C90</f>
        <v>1.9778746228628898</v>
      </c>
      <c r="H90" s="11">
        <f>E90/C90</f>
        <v>1.391216895742541</v>
      </c>
      <c r="I90" s="11">
        <f t="shared" si="9"/>
        <v>1.391216895742541</v>
      </c>
      <c r="J90" s="6">
        <f>K90*100/F90</f>
        <v>4.8192771084337354</v>
      </c>
      <c r="K90" s="110">
        <v>4</v>
      </c>
      <c r="L90" s="77">
        <v>3</v>
      </c>
      <c r="M90" s="77">
        <v>1</v>
      </c>
      <c r="N90" s="77"/>
      <c r="O90" s="77"/>
      <c r="P90" s="36"/>
      <c r="Q90" s="95"/>
      <c r="R90" s="8"/>
      <c r="S90" s="42"/>
    </row>
    <row r="91" spans="1:19" ht="15.75">
      <c r="A91" s="79">
        <v>13</v>
      </c>
      <c r="B91" s="79" t="s">
        <v>57</v>
      </c>
      <c r="C91" s="77">
        <v>63.69</v>
      </c>
      <c r="D91" s="99">
        <v>118</v>
      </c>
      <c r="E91" s="99">
        <v>75</v>
      </c>
      <c r="F91" s="108">
        <v>75</v>
      </c>
      <c r="G91" s="11">
        <f>D92/C91</f>
        <v>0</v>
      </c>
      <c r="H91" s="11">
        <f>E91/C91</f>
        <v>1.1775788977861517</v>
      </c>
      <c r="I91" s="11">
        <f t="shared" si="9"/>
        <v>1.1775788977861517</v>
      </c>
      <c r="J91" s="6">
        <f>K91*100/F91</f>
        <v>4</v>
      </c>
      <c r="K91" s="110">
        <v>3</v>
      </c>
      <c r="L91" s="77">
        <v>2</v>
      </c>
      <c r="M91" s="77">
        <v>1</v>
      </c>
      <c r="N91" s="77"/>
      <c r="O91" s="77"/>
      <c r="P91" s="36"/>
      <c r="Q91" s="95"/>
      <c r="R91" s="8"/>
      <c r="S91" s="42"/>
    </row>
    <row r="92" spans="1:19" s="42" customFormat="1" ht="15.75">
      <c r="A92" s="79">
        <v>14</v>
      </c>
      <c r="B92" s="79" t="s">
        <v>229</v>
      </c>
      <c r="C92" s="77"/>
      <c r="D92" s="99"/>
      <c r="E92" s="99"/>
      <c r="F92" s="108"/>
      <c r="G92" s="11"/>
      <c r="H92" s="11"/>
      <c r="I92" s="11"/>
      <c r="J92" s="6"/>
      <c r="K92" s="110"/>
      <c r="L92" s="77"/>
      <c r="M92" s="77"/>
      <c r="N92" s="77"/>
      <c r="O92" s="77"/>
      <c r="P92" s="36"/>
      <c r="Q92" s="95"/>
      <c r="R92" s="8"/>
    </row>
    <row r="93" spans="1:19" s="42" customFormat="1" ht="15.75">
      <c r="A93" s="79"/>
      <c r="B93" s="79" t="s">
        <v>230</v>
      </c>
      <c r="C93" s="77">
        <v>194.89</v>
      </c>
      <c r="D93" s="99">
        <v>986</v>
      </c>
      <c r="E93" s="99">
        <v>1218</v>
      </c>
      <c r="F93" s="108">
        <v>1218</v>
      </c>
      <c r="G93" s="11">
        <f t="shared" ref="G93:G101" si="10">D94/C93</f>
        <v>3.7559649032787727</v>
      </c>
      <c r="H93" s="11">
        <f t="shared" ref="H93:H101" si="11">E93/C93</f>
        <v>6.2496793062753353</v>
      </c>
      <c r="I93" s="11">
        <f t="shared" si="9"/>
        <v>6.2496793062753353</v>
      </c>
      <c r="J93" s="6">
        <f t="shared" ref="J93:J99" si="12">K93*100/F93</f>
        <v>4.8440065681444988</v>
      </c>
      <c r="K93" s="110">
        <v>59</v>
      </c>
      <c r="L93" s="77">
        <v>44</v>
      </c>
      <c r="M93" s="77">
        <v>15</v>
      </c>
      <c r="N93" s="77"/>
      <c r="O93" s="77"/>
      <c r="P93" s="36"/>
      <c r="Q93" s="95"/>
      <c r="R93" s="8"/>
    </row>
    <row r="94" spans="1:19" ht="15.75">
      <c r="A94" s="79"/>
      <c r="B94" s="79" t="s">
        <v>231</v>
      </c>
      <c r="C94" s="77">
        <v>144.77000000000001</v>
      </c>
      <c r="D94" s="99">
        <v>732</v>
      </c>
      <c r="E94" s="99">
        <v>904</v>
      </c>
      <c r="F94" s="108">
        <v>904</v>
      </c>
      <c r="G94" s="11">
        <f t="shared" si="10"/>
        <v>5.5260067693582923E-2</v>
      </c>
      <c r="H94" s="11">
        <f t="shared" si="11"/>
        <v>6.24438764937487</v>
      </c>
      <c r="I94" s="11">
        <f t="shared" si="9"/>
        <v>6.24438764937487</v>
      </c>
      <c r="J94" s="6">
        <f t="shared" si="12"/>
        <v>4.9778761061946906</v>
      </c>
      <c r="K94" s="110">
        <v>45</v>
      </c>
      <c r="L94" s="77">
        <v>33</v>
      </c>
      <c r="M94" s="77">
        <v>12</v>
      </c>
      <c r="N94" s="77"/>
      <c r="O94" s="77"/>
      <c r="P94" s="36"/>
      <c r="Q94" s="95"/>
      <c r="R94" s="8"/>
      <c r="S94" s="42"/>
    </row>
    <row r="95" spans="1:19" ht="15.75">
      <c r="A95" s="79">
        <v>15</v>
      </c>
      <c r="B95" s="79" t="s">
        <v>58</v>
      </c>
      <c r="C95" s="77">
        <v>46.9</v>
      </c>
      <c r="D95" s="99">
        <v>8</v>
      </c>
      <c r="E95" s="99">
        <v>16</v>
      </c>
      <c r="F95" s="108">
        <v>5</v>
      </c>
      <c r="G95" s="11">
        <f t="shared" si="10"/>
        <v>26.162046908315567</v>
      </c>
      <c r="H95" s="11">
        <f t="shared" si="11"/>
        <v>0.34115138592750532</v>
      </c>
      <c r="I95" s="11">
        <f t="shared" si="9"/>
        <v>0.10660980810234542</v>
      </c>
      <c r="J95" s="6">
        <f t="shared" si="12"/>
        <v>0</v>
      </c>
      <c r="K95" s="110">
        <v>0</v>
      </c>
      <c r="L95" s="77"/>
      <c r="M95" s="77"/>
      <c r="N95" s="77"/>
      <c r="O95" s="77"/>
      <c r="P95" s="36"/>
      <c r="Q95" s="95"/>
      <c r="R95" s="8"/>
      <c r="S95" s="42"/>
    </row>
    <row r="96" spans="1:19" s="8" customFormat="1" ht="15.75">
      <c r="A96" s="79">
        <v>16</v>
      </c>
      <c r="B96" s="79" t="s">
        <v>59</v>
      </c>
      <c r="C96" s="77">
        <v>241.77</v>
      </c>
      <c r="D96" s="99">
        <v>1227</v>
      </c>
      <c r="E96" s="99">
        <v>1510</v>
      </c>
      <c r="F96" s="108">
        <v>1510</v>
      </c>
      <c r="G96" s="11">
        <f t="shared" si="10"/>
        <v>1.9894941473301071</v>
      </c>
      <c r="H96" s="11">
        <f t="shared" si="11"/>
        <v>6.2456053273772589</v>
      </c>
      <c r="I96" s="11">
        <f t="shared" si="9"/>
        <v>6.2456053273772589</v>
      </c>
      <c r="J96" s="6">
        <f t="shared" si="12"/>
        <v>3.8410596026490067</v>
      </c>
      <c r="K96" s="110">
        <v>58</v>
      </c>
      <c r="L96" s="77">
        <v>43</v>
      </c>
      <c r="M96" s="77">
        <v>15</v>
      </c>
      <c r="N96" s="77"/>
      <c r="O96" s="77"/>
      <c r="P96" s="36"/>
      <c r="Q96" s="95"/>
      <c r="S96" s="42"/>
    </row>
    <row r="97" spans="1:19" s="8" customFormat="1" ht="15.75">
      <c r="A97" s="79">
        <v>17</v>
      </c>
      <c r="B97" s="79" t="s">
        <v>220</v>
      </c>
      <c r="C97" s="77">
        <v>115.22</v>
      </c>
      <c r="D97" s="99">
        <v>481</v>
      </c>
      <c r="E97" s="99">
        <v>461</v>
      </c>
      <c r="F97" s="108">
        <v>461</v>
      </c>
      <c r="G97" s="11">
        <f t="shared" si="10"/>
        <v>6.0840131921541403</v>
      </c>
      <c r="H97" s="11">
        <f t="shared" si="11"/>
        <v>4.0010414858531504</v>
      </c>
      <c r="I97" s="11">
        <f t="shared" si="9"/>
        <v>4.0010414858531504</v>
      </c>
      <c r="J97" s="6">
        <f t="shared" si="12"/>
        <v>4.9891540130151846</v>
      </c>
      <c r="K97" s="108">
        <v>23</v>
      </c>
      <c r="L97" s="77">
        <v>17</v>
      </c>
      <c r="M97" s="77">
        <v>6</v>
      </c>
      <c r="N97" s="77"/>
      <c r="O97" s="77"/>
      <c r="P97" s="36"/>
      <c r="Q97" s="95"/>
      <c r="S97" s="42"/>
    </row>
    <row r="98" spans="1:19" ht="15.75">
      <c r="A98" s="79">
        <v>18</v>
      </c>
      <c r="B98" s="79" t="s">
        <v>60</v>
      </c>
      <c r="C98" s="77">
        <v>218.65</v>
      </c>
      <c r="D98" s="99">
        <v>701</v>
      </c>
      <c r="E98" s="99">
        <v>565</v>
      </c>
      <c r="F98" s="108">
        <v>565</v>
      </c>
      <c r="G98" s="11">
        <f t="shared" si="10"/>
        <v>1.4132174708438143</v>
      </c>
      <c r="H98" s="11">
        <f t="shared" si="11"/>
        <v>2.5840384175623141</v>
      </c>
      <c r="I98" s="11">
        <f t="shared" si="9"/>
        <v>2.5840384175623141</v>
      </c>
      <c r="J98" s="6">
        <f t="shared" si="12"/>
        <v>0</v>
      </c>
      <c r="K98" s="108">
        <v>0</v>
      </c>
      <c r="L98" s="77"/>
      <c r="M98" s="77"/>
      <c r="N98" s="77"/>
      <c r="O98" s="77"/>
      <c r="P98" s="36"/>
      <c r="Q98" s="95"/>
      <c r="R98" s="8"/>
      <c r="S98" s="42"/>
    </row>
    <row r="99" spans="1:19" ht="15.75">
      <c r="A99" s="79">
        <v>19</v>
      </c>
      <c r="B99" s="79" t="s">
        <v>61</v>
      </c>
      <c r="C99" s="77">
        <v>111.66</v>
      </c>
      <c r="D99" s="99">
        <v>309</v>
      </c>
      <c r="E99" s="99">
        <v>247</v>
      </c>
      <c r="F99" s="108">
        <v>247</v>
      </c>
      <c r="G99" s="11">
        <f t="shared" si="10"/>
        <v>0</v>
      </c>
      <c r="H99" s="11">
        <f t="shared" si="11"/>
        <v>2.2120723625291063</v>
      </c>
      <c r="I99" s="11">
        <f t="shared" si="9"/>
        <v>2.2120723625291063</v>
      </c>
      <c r="J99" s="6">
        <f t="shared" si="12"/>
        <v>0</v>
      </c>
      <c r="K99" s="108">
        <v>0</v>
      </c>
      <c r="L99" s="77"/>
      <c r="M99" s="77"/>
      <c r="N99" s="77"/>
      <c r="O99" s="77"/>
      <c r="P99" s="36"/>
      <c r="Q99" s="95"/>
      <c r="R99" s="8"/>
      <c r="S99" s="42"/>
    </row>
    <row r="100" spans="1:19" ht="15.75">
      <c r="A100" s="79">
        <v>20</v>
      </c>
      <c r="B100" s="80" t="s">
        <v>183</v>
      </c>
      <c r="C100" s="77">
        <v>35.29</v>
      </c>
      <c r="D100" s="99">
        <v>0</v>
      </c>
      <c r="E100" s="99">
        <v>0</v>
      </c>
      <c r="F100" s="108">
        <v>0</v>
      </c>
      <c r="G100" s="11">
        <f t="shared" si="10"/>
        <v>236.32757155001417</v>
      </c>
      <c r="H100" s="11">
        <f t="shared" si="11"/>
        <v>0</v>
      </c>
      <c r="I100" s="11">
        <f t="shared" si="9"/>
        <v>0</v>
      </c>
      <c r="J100" s="6">
        <v>0</v>
      </c>
      <c r="K100" s="108">
        <v>0</v>
      </c>
      <c r="L100" s="77"/>
      <c r="M100" s="77"/>
      <c r="N100" s="77"/>
      <c r="O100" s="77"/>
      <c r="P100" s="36"/>
      <c r="Q100" s="95"/>
      <c r="R100" s="8"/>
      <c r="S100" s="42"/>
    </row>
    <row r="101" spans="1:19" ht="15.75">
      <c r="A101" s="179" t="s">
        <v>62</v>
      </c>
      <c r="B101" s="179"/>
      <c r="C101" s="77">
        <f>SUM(C75:C100)</f>
        <v>3144.91</v>
      </c>
      <c r="D101" s="99">
        <f>SUM(D75:D100)</f>
        <v>8340</v>
      </c>
      <c r="E101" s="99">
        <f>SUM(E75:E100)</f>
        <v>11257</v>
      </c>
      <c r="F101" s="108">
        <f>SUM(F75:F100)</f>
        <v>10953</v>
      </c>
      <c r="G101" s="11">
        <f t="shared" si="10"/>
        <v>0</v>
      </c>
      <c r="H101" s="11">
        <f t="shared" si="11"/>
        <v>3.5794347056036582</v>
      </c>
      <c r="I101" s="11">
        <f t="shared" si="9"/>
        <v>3.48277057213084</v>
      </c>
      <c r="J101" s="6">
        <f>K101*100/F101</f>
        <v>3.5515383913083172</v>
      </c>
      <c r="K101" s="108">
        <f>SUM(K75:K100)</f>
        <v>389</v>
      </c>
      <c r="L101" s="77">
        <f>SUM(L75:L100)</f>
        <v>287</v>
      </c>
      <c r="M101" s="77">
        <f>SUM(M75:M100)</f>
        <v>102</v>
      </c>
      <c r="N101" s="77">
        <f>SUM(N75:N100)</f>
        <v>0</v>
      </c>
      <c r="O101" s="77">
        <f>SUM(O75:O100)</f>
        <v>0</v>
      </c>
      <c r="P101" s="36"/>
      <c r="Q101" s="95"/>
      <c r="R101" s="8"/>
      <c r="S101" s="42"/>
    </row>
    <row r="102" spans="1:19" ht="15.75">
      <c r="A102" s="179" t="s">
        <v>63</v>
      </c>
      <c r="B102" s="179"/>
      <c r="C102" s="77"/>
      <c r="D102" s="99"/>
      <c r="E102" s="99"/>
      <c r="F102" s="108"/>
      <c r="G102" s="11"/>
      <c r="H102" s="11"/>
      <c r="I102" s="11"/>
      <c r="J102" s="6"/>
      <c r="K102" s="108"/>
      <c r="L102" s="77"/>
      <c r="M102" s="77"/>
      <c r="N102" s="77"/>
      <c r="O102" s="77"/>
      <c r="P102" s="36"/>
      <c r="Q102" s="95"/>
      <c r="R102" s="8"/>
      <c r="S102" s="42"/>
    </row>
    <row r="103" spans="1:19" ht="15.75">
      <c r="A103" s="79">
        <v>1</v>
      </c>
      <c r="B103" s="79" t="s">
        <v>64</v>
      </c>
      <c r="C103" s="77">
        <v>78.510000000000005</v>
      </c>
      <c r="D103" s="99">
        <v>0</v>
      </c>
      <c r="E103" s="99">
        <v>0</v>
      </c>
      <c r="F103" s="108">
        <v>0</v>
      </c>
      <c r="G103" s="11">
        <f t="shared" si="7"/>
        <v>0</v>
      </c>
      <c r="H103" s="11">
        <f t="shared" ref="H103:H114" si="13">E103/C103</f>
        <v>0</v>
      </c>
      <c r="I103" s="11">
        <f t="shared" si="9"/>
        <v>0</v>
      </c>
      <c r="J103" s="6">
        <v>0</v>
      </c>
      <c r="K103" s="110">
        <v>0</v>
      </c>
      <c r="L103" s="77"/>
      <c r="M103" s="77"/>
      <c r="N103" s="77"/>
      <c r="O103" s="77"/>
      <c r="P103" s="36"/>
      <c r="Q103" s="95"/>
      <c r="R103" s="8"/>
      <c r="S103" s="42"/>
    </row>
    <row r="104" spans="1:19" s="54" customFormat="1" ht="15.75">
      <c r="A104" s="83">
        <v>2</v>
      </c>
      <c r="B104" s="83" t="s">
        <v>65</v>
      </c>
      <c r="C104" s="168">
        <v>121.45</v>
      </c>
      <c r="D104" s="168">
        <v>774</v>
      </c>
      <c r="E104" s="168">
        <v>784</v>
      </c>
      <c r="F104" s="168">
        <v>792</v>
      </c>
      <c r="G104" s="51">
        <f t="shared" si="7"/>
        <v>6.3729930012350762</v>
      </c>
      <c r="H104" s="51">
        <f t="shared" si="13"/>
        <v>6.4553314121037459</v>
      </c>
      <c r="I104" s="51">
        <f t="shared" si="9"/>
        <v>6.5212021407986827</v>
      </c>
      <c r="J104" s="138">
        <f>K104*100/F104</f>
        <v>4.9242424242424239</v>
      </c>
      <c r="K104" s="169">
        <v>39</v>
      </c>
      <c r="L104" s="168">
        <v>29</v>
      </c>
      <c r="M104" s="168">
        <v>10</v>
      </c>
      <c r="N104" s="168"/>
      <c r="O104" s="168"/>
      <c r="P104" s="139"/>
      <c r="Q104" s="147"/>
      <c r="R104" s="141"/>
    </row>
    <row r="105" spans="1:19" s="54" customFormat="1" ht="15.75">
      <c r="A105" s="83">
        <v>3</v>
      </c>
      <c r="B105" s="83" t="s">
        <v>66</v>
      </c>
      <c r="C105" s="160">
        <v>27.63</v>
      </c>
      <c r="D105" s="160">
        <v>176</v>
      </c>
      <c r="E105" s="160">
        <v>178</v>
      </c>
      <c r="F105" s="160">
        <v>180</v>
      </c>
      <c r="G105" s="51">
        <f t="shared" si="7"/>
        <v>6.369887803112559</v>
      </c>
      <c r="H105" s="51">
        <f t="shared" si="13"/>
        <v>6.4422728917842926</v>
      </c>
      <c r="I105" s="51">
        <f t="shared" si="9"/>
        <v>6.5146579804560263</v>
      </c>
      <c r="J105" s="138">
        <f>K105*100/F105</f>
        <v>5</v>
      </c>
      <c r="K105" s="107">
        <v>9</v>
      </c>
      <c r="L105" s="160">
        <v>6</v>
      </c>
      <c r="M105" s="160">
        <v>3</v>
      </c>
      <c r="N105" s="160"/>
      <c r="O105" s="160"/>
      <c r="P105" s="139"/>
      <c r="Q105" s="147"/>
      <c r="R105" s="141"/>
    </row>
    <row r="106" spans="1:19" ht="15.75">
      <c r="A106" s="79">
        <v>4</v>
      </c>
      <c r="B106" s="79" t="s">
        <v>166</v>
      </c>
      <c r="C106" s="77">
        <v>9.34</v>
      </c>
      <c r="D106" s="99">
        <v>0</v>
      </c>
      <c r="E106" s="99">
        <v>0</v>
      </c>
      <c r="F106" s="108">
        <v>0</v>
      </c>
      <c r="G106" s="11">
        <f t="shared" si="7"/>
        <v>0</v>
      </c>
      <c r="H106" s="11">
        <f t="shared" si="13"/>
        <v>0</v>
      </c>
      <c r="I106" s="11">
        <f t="shared" si="9"/>
        <v>0</v>
      </c>
      <c r="J106" s="6">
        <v>0</v>
      </c>
      <c r="K106" s="110">
        <v>0</v>
      </c>
      <c r="L106" s="77"/>
      <c r="M106" s="77"/>
      <c r="N106" s="77"/>
      <c r="O106" s="77"/>
      <c r="P106" s="36"/>
      <c r="Q106" s="95"/>
      <c r="R106" s="8"/>
      <c r="S106" s="42"/>
    </row>
    <row r="107" spans="1:19" s="54" customFormat="1" ht="15.75">
      <c r="A107" s="83">
        <v>5</v>
      </c>
      <c r="B107" s="83" t="s">
        <v>67</v>
      </c>
      <c r="C107" s="168">
        <v>1457.32</v>
      </c>
      <c r="D107" s="168">
        <v>4244</v>
      </c>
      <c r="E107" s="168">
        <v>3129</v>
      </c>
      <c r="F107" s="168">
        <v>4624</v>
      </c>
      <c r="G107" s="51">
        <f t="shared" si="7"/>
        <v>2.9121949880602753</v>
      </c>
      <c r="H107" s="51">
        <f t="shared" si="13"/>
        <v>2.147091922158483</v>
      </c>
      <c r="I107" s="51">
        <f t="shared" si="9"/>
        <v>3.1729476024483301</v>
      </c>
      <c r="J107" s="138">
        <f t="shared" ref="J107:J112" si="14">K107*100/F107</f>
        <v>1.9896193771626298</v>
      </c>
      <c r="K107" s="169">
        <v>92</v>
      </c>
      <c r="L107" s="168">
        <v>70</v>
      </c>
      <c r="M107" s="168">
        <v>22</v>
      </c>
      <c r="N107" s="168"/>
      <c r="O107" s="168"/>
      <c r="P107" s="139"/>
      <c r="Q107" s="147"/>
      <c r="R107" s="141"/>
    </row>
    <row r="108" spans="1:19" ht="15.75">
      <c r="A108" s="79">
        <v>6</v>
      </c>
      <c r="B108" s="79" t="s">
        <v>68</v>
      </c>
      <c r="C108" s="77">
        <v>229.9</v>
      </c>
      <c r="D108" s="99">
        <v>819</v>
      </c>
      <c r="E108" s="99">
        <v>328</v>
      </c>
      <c r="F108" s="108">
        <v>328</v>
      </c>
      <c r="G108" s="11">
        <f t="shared" si="7"/>
        <v>3.562418442801218</v>
      </c>
      <c r="H108" s="11">
        <f t="shared" si="13"/>
        <v>1.4267072640278382</v>
      </c>
      <c r="I108" s="11">
        <f t="shared" si="9"/>
        <v>1.4267072640278382</v>
      </c>
      <c r="J108" s="6">
        <f t="shared" si="14"/>
        <v>4.8780487804878048</v>
      </c>
      <c r="K108" s="110">
        <v>16</v>
      </c>
      <c r="L108" s="96">
        <v>12</v>
      </c>
      <c r="M108" s="96">
        <v>4</v>
      </c>
      <c r="N108" s="77"/>
      <c r="O108" s="77"/>
      <c r="P108" s="36"/>
      <c r="Q108" s="95"/>
      <c r="R108" s="8"/>
      <c r="S108" s="42"/>
    </row>
    <row r="109" spans="1:19" s="54" customFormat="1" ht="15.75">
      <c r="A109" s="83">
        <v>7</v>
      </c>
      <c r="B109" s="83" t="s">
        <v>69</v>
      </c>
      <c r="C109" s="170">
        <v>109.49</v>
      </c>
      <c r="D109" s="170">
        <v>250</v>
      </c>
      <c r="E109" s="170">
        <v>59</v>
      </c>
      <c r="F109" s="170">
        <v>60</v>
      </c>
      <c r="G109" s="51">
        <f t="shared" si="7"/>
        <v>2.2833135446159467</v>
      </c>
      <c r="H109" s="51">
        <f t="shared" si="13"/>
        <v>0.5388619965293634</v>
      </c>
      <c r="I109" s="51">
        <f t="shared" si="9"/>
        <v>0.54799525070782718</v>
      </c>
      <c r="J109" s="138">
        <f t="shared" si="14"/>
        <v>5</v>
      </c>
      <c r="K109" s="171">
        <v>3</v>
      </c>
      <c r="L109" s="170">
        <v>2</v>
      </c>
      <c r="M109" s="170">
        <v>1</v>
      </c>
      <c r="N109" s="170"/>
      <c r="O109" s="170"/>
      <c r="P109" s="139"/>
      <c r="Q109" s="147"/>
      <c r="R109" s="141"/>
    </row>
    <row r="110" spans="1:19" s="8" customFormat="1" ht="15.75">
      <c r="A110" s="79">
        <v>8</v>
      </c>
      <c r="B110" s="79" t="s">
        <v>70</v>
      </c>
      <c r="C110" s="77">
        <v>37.19</v>
      </c>
      <c r="D110" s="99">
        <v>99</v>
      </c>
      <c r="E110" s="99">
        <v>77</v>
      </c>
      <c r="F110" s="108">
        <v>77</v>
      </c>
      <c r="G110" s="11">
        <f t="shared" si="7"/>
        <v>2.6620059155687015</v>
      </c>
      <c r="H110" s="11">
        <f t="shared" si="13"/>
        <v>2.0704490454423232</v>
      </c>
      <c r="I110" s="11">
        <f t="shared" si="9"/>
        <v>2.0704490454423232</v>
      </c>
      <c r="J110" s="6">
        <f t="shared" si="14"/>
        <v>3.8961038961038961</v>
      </c>
      <c r="K110" s="110">
        <v>3</v>
      </c>
      <c r="L110" s="77">
        <v>2</v>
      </c>
      <c r="M110" s="77">
        <v>1</v>
      </c>
      <c r="N110" s="77"/>
      <c r="O110" s="77"/>
      <c r="P110" s="36"/>
      <c r="Q110" s="95"/>
      <c r="S110" s="42"/>
    </row>
    <row r="111" spans="1:19" s="8" customFormat="1" ht="18" customHeight="1">
      <c r="A111" s="79">
        <v>9</v>
      </c>
      <c r="B111" s="82" t="s">
        <v>247</v>
      </c>
      <c r="C111" s="77">
        <v>111.64</v>
      </c>
      <c r="D111" s="99">
        <v>398</v>
      </c>
      <c r="E111" s="99">
        <v>398</v>
      </c>
      <c r="F111" s="108">
        <v>398</v>
      </c>
      <c r="G111" s="11">
        <f t="shared" si="7"/>
        <v>3.5650304550340381</v>
      </c>
      <c r="H111" s="11">
        <f t="shared" si="13"/>
        <v>3.5650304550340381</v>
      </c>
      <c r="I111" s="11">
        <f t="shared" si="9"/>
        <v>3.5650304550340381</v>
      </c>
      <c r="J111" s="6">
        <f t="shared" si="14"/>
        <v>4.7738693467336679</v>
      </c>
      <c r="K111" s="110">
        <v>19</v>
      </c>
      <c r="L111" s="77">
        <v>14</v>
      </c>
      <c r="M111" s="77">
        <v>5</v>
      </c>
      <c r="N111" s="77"/>
      <c r="O111" s="77"/>
      <c r="P111" s="36"/>
      <c r="Q111" s="95"/>
      <c r="S111" s="42"/>
    </row>
    <row r="112" spans="1:19" ht="15.75">
      <c r="A112" s="79">
        <v>10</v>
      </c>
      <c r="B112" s="79" t="s">
        <v>220</v>
      </c>
      <c r="C112" s="77">
        <v>82.98</v>
      </c>
      <c r="D112" s="99">
        <v>0</v>
      </c>
      <c r="E112" s="99">
        <v>296</v>
      </c>
      <c r="F112" s="108">
        <v>296</v>
      </c>
      <c r="G112" s="11">
        <f t="shared" si="7"/>
        <v>0</v>
      </c>
      <c r="H112" s="11">
        <f t="shared" si="13"/>
        <v>3.5671246083393586</v>
      </c>
      <c r="I112" s="11">
        <f t="shared" si="9"/>
        <v>3.5671246083393586</v>
      </c>
      <c r="J112" s="6">
        <f t="shared" si="14"/>
        <v>0</v>
      </c>
      <c r="K112" s="108">
        <v>0</v>
      </c>
      <c r="L112" s="77"/>
      <c r="M112" s="77"/>
      <c r="N112" s="77"/>
      <c r="O112" s="77"/>
      <c r="P112" s="36"/>
      <c r="Q112" s="95"/>
      <c r="R112" s="8"/>
      <c r="S112" s="42"/>
    </row>
    <row r="113" spans="1:19" ht="15.75">
      <c r="A113" s="79">
        <v>11</v>
      </c>
      <c r="B113" s="79" t="s">
        <v>183</v>
      </c>
      <c r="C113" s="77">
        <v>22.27</v>
      </c>
      <c r="D113" s="99">
        <v>0</v>
      </c>
      <c r="E113" s="99">
        <v>0</v>
      </c>
      <c r="F113" s="108">
        <v>0</v>
      </c>
      <c r="G113" s="11">
        <f t="shared" si="7"/>
        <v>0</v>
      </c>
      <c r="H113" s="11">
        <f t="shared" si="13"/>
        <v>0</v>
      </c>
      <c r="I113" s="11">
        <f t="shared" si="9"/>
        <v>0</v>
      </c>
      <c r="J113" s="6">
        <v>0</v>
      </c>
      <c r="K113" s="108">
        <v>0</v>
      </c>
      <c r="L113" s="77"/>
      <c r="M113" s="77"/>
      <c r="N113" s="77"/>
      <c r="O113" s="77"/>
      <c r="P113" s="36"/>
      <c r="Q113" s="95"/>
      <c r="R113" s="8"/>
      <c r="S113" s="42"/>
    </row>
    <row r="114" spans="1:19" ht="15.75">
      <c r="A114" s="179" t="s">
        <v>71</v>
      </c>
      <c r="B114" s="179"/>
      <c r="C114" s="77">
        <f>SUM(C103:C113)</f>
        <v>2287.7199999999998</v>
      </c>
      <c r="D114" s="99">
        <f>SUM(D103:D113)</f>
        <v>6760</v>
      </c>
      <c r="E114" s="99">
        <f>SUM(E103:E113)</f>
        <v>5249</v>
      </c>
      <c r="F114" s="108">
        <f>SUM(F103:F113)</f>
        <v>6755</v>
      </c>
      <c r="G114" s="11">
        <f t="shared" si="7"/>
        <v>2.9549070690469117</v>
      </c>
      <c r="H114" s="11">
        <f t="shared" si="13"/>
        <v>2.2944241428146803</v>
      </c>
      <c r="I114" s="11">
        <f t="shared" si="9"/>
        <v>2.9527214868952498</v>
      </c>
      <c r="J114" s="6">
        <f>K114*100/F114</f>
        <v>2.6794966691339748</v>
      </c>
      <c r="K114" s="108">
        <f>SUM(K103:K113)</f>
        <v>181</v>
      </c>
      <c r="L114" s="77">
        <f>SUM(L103:L113)</f>
        <v>135</v>
      </c>
      <c r="M114" s="77">
        <f>SUM(M103:M113)</f>
        <v>46</v>
      </c>
      <c r="N114" s="77">
        <f>SUM(N103:N113)</f>
        <v>0</v>
      </c>
      <c r="O114" s="77">
        <f>SUM(O103:O113)</f>
        <v>0</v>
      </c>
      <c r="P114" s="36"/>
      <c r="Q114" s="95"/>
      <c r="R114" s="8"/>
      <c r="S114" s="42"/>
    </row>
    <row r="115" spans="1:19" ht="15.75">
      <c r="A115" s="179" t="s">
        <v>72</v>
      </c>
      <c r="B115" s="179"/>
      <c r="C115" s="77"/>
      <c r="D115" s="99"/>
      <c r="E115" s="99"/>
      <c r="F115" s="108"/>
      <c r="G115" s="11"/>
      <c r="H115" s="11"/>
      <c r="I115" s="11"/>
      <c r="J115" s="6"/>
      <c r="K115" s="108"/>
      <c r="L115" s="77"/>
      <c r="M115" s="77"/>
      <c r="N115" s="77"/>
      <c r="O115" s="77"/>
      <c r="P115" s="36"/>
      <c r="Q115" s="95"/>
      <c r="R115" s="8"/>
      <c r="S115" s="42"/>
    </row>
    <row r="116" spans="1:19" ht="15.75">
      <c r="A116" s="79">
        <v>1</v>
      </c>
      <c r="B116" s="79" t="s">
        <v>73</v>
      </c>
      <c r="C116" s="77">
        <v>129.16999999999999</v>
      </c>
      <c r="D116" s="99">
        <v>0</v>
      </c>
      <c r="E116" s="99">
        <v>0</v>
      </c>
      <c r="F116" s="108">
        <v>0</v>
      </c>
      <c r="G116" s="11">
        <f t="shared" si="7"/>
        <v>0</v>
      </c>
      <c r="H116" s="11">
        <f>E116/C116</f>
        <v>0</v>
      </c>
      <c r="I116" s="11">
        <f t="shared" si="9"/>
        <v>0</v>
      </c>
      <c r="J116" s="6">
        <v>0</v>
      </c>
      <c r="K116" s="108">
        <v>0</v>
      </c>
      <c r="L116" s="77"/>
      <c r="M116" s="77"/>
      <c r="N116" s="77"/>
      <c r="O116" s="77"/>
      <c r="P116" s="36"/>
      <c r="Q116" s="95"/>
      <c r="R116" s="8"/>
      <c r="S116" s="42"/>
    </row>
    <row r="117" spans="1:19" ht="15.75">
      <c r="A117" s="79">
        <v>2</v>
      </c>
      <c r="B117" s="79" t="s">
        <v>184</v>
      </c>
      <c r="C117" s="77"/>
      <c r="D117" s="99"/>
      <c r="E117" s="99"/>
      <c r="F117" s="108"/>
      <c r="G117" s="11"/>
      <c r="H117" s="11"/>
      <c r="I117" s="11"/>
      <c r="J117" s="6"/>
      <c r="K117" s="108"/>
      <c r="L117" s="77"/>
      <c r="M117" s="77"/>
      <c r="N117" s="77"/>
      <c r="O117" s="77"/>
      <c r="P117" s="36"/>
      <c r="Q117" s="95"/>
      <c r="R117" s="8"/>
      <c r="S117" s="42"/>
    </row>
    <row r="118" spans="1:19" ht="15.75">
      <c r="A118" s="79"/>
      <c r="B118" s="79" t="s">
        <v>185</v>
      </c>
      <c r="C118" s="77">
        <v>20.84</v>
      </c>
      <c r="D118" s="99">
        <v>0</v>
      </c>
      <c r="E118" s="99">
        <v>0</v>
      </c>
      <c r="F118" s="108">
        <v>0</v>
      </c>
      <c r="G118" s="11">
        <f t="shared" si="7"/>
        <v>0</v>
      </c>
      <c r="H118" s="11">
        <f t="shared" ref="H118:H127" si="15">E118/C118</f>
        <v>0</v>
      </c>
      <c r="I118" s="11">
        <f t="shared" si="9"/>
        <v>0</v>
      </c>
      <c r="J118" s="6">
        <v>0</v>
      </c>
      <c r="K118" s="108">
        <v>0</v>
      </c>
      <c r="L118" s="77"/>
      <c r="M118" s="77"/>
      <c r="N118" s="77"/>
      <c r="O118" s="77"/>
      <c r="P118" s="36"/>
      <c r="Q118" s="95"/>
      <c r="R118" s="8"/>
      <c r="S118" s="42"/>
    </row>
    <row r="119" spans="1:19" ht="15.75">
      <c r="A119" s="79"/>
      <c r="B119" s="79" t="s">
        <v>186</v>
      </c>
      <c r="C119" s="77">
        <v>11.38</v>
      </c>
      <c r="D119" s="99">
        <v>0</v>
      </c>
      <c r="E119" s="99">
        <v>0</v>
      </c>
      <c r="F119" s="108">
        <v>0</v>
      </c>
      <c r="G119" s="11">
        <f t="shared" si="7"/>
        <v>0</v>
      </c>
      <c r="H119" s="11">
        <f t="shared" si="15"/>
        <v>0</v>
      </c>
      <c r="I119" s="11">
        <f t="shared" si="9"/>
        <v>0</v>
      </c>
      <c r="J119" s="6">
        <v>0</v>
      </c>
      <c r="K119" s="108">
        <v>0</v>
      </c>
      <c r="L119" s="77"/>
      <c r="M119" s="77"/>
      <c r="N119" s="77"/>
      <c r="O119" s="77"/>
      <c r="P119" s="36"/>
      <c r="Q119" s="95"/>
      <c r="R119" s="8"/>
      <c r="S119" s="42"/>
    </row>
    <row r="120" spans="1:19" ht="15.75">
      <c r="A120" s="79"/>
      <c r="B120" s="79" t="s">
        <v>187</v>
      </c>
      <c r="C120" s="77">
        <v>22.61</v>
      </c>
      <c r="D120" s="99">
        <v>0</v>
      </c>
      <c r="E120" s="99">
        <v>0</v>
      </c>
      <c r="F120" s="108">
        <v>0</v>
      </c>
      <c r="G120" s="11">
        <f t="shared" si="7"/>
        <v>0</v>
      </c>
      <c r="H120" s="11">
        <f t="shared" si="15"/>
        <v>0</v>
      </c>
      <c r="I120" s="11">
        <f t="shared" si="9"/>
        <v>0</v>
      </c>
      <c r="J120" s="6">
        <v>0</v>
      </c>
      <c r="K120" s="108">
        <v>0</v>
      </c>
      <c r="L120" s="77"/>
      <c r="M120" s="77"/>
      <c r="N120" s="77"/>
      <c r="O120" s="77"/>
      <c r="P120" s="36"/>
      <c r="Q120" s="95"/>
      <c r="R120" s="8"/>
      <c r="S120" s="42"/>
    </row>
    <row r="121" spans="1:19" ht="15.75">
      <c r="A121" s="79"/>
      <c r="B121" s="79" t="s">
        <v>188</v>
      </c>
      <c r="C121" s="77">
        <v>52.02</v>
      </c>
      <c r="D121" s="99">
        <v>0</v>
      </c>
      <c r="E121" s="99">
        <v>0</v>
      </c>
      <c r="F121" s="108">
        <v>0</v>
      </c>
      <c r="G121" s="11">
        <f t="shared" si="7"/>
        <v>0</v>
      </c>
      <c r="H121" s="11">
        <f t="shared" si="15"/>
        <v>0</v>
      </c>
      <c r="I121" s="11">
        <f t="shared" si="9"/>
        <v>0</v>
      </c>
      <c r="J121" s="6">
        <v>0</v>
      </c>
      <c r="K121" s="108">
        <v>0</v>
      </c>
      <c r="L121" s="77"/>
      <c r="M121" s="77"/>
      <c r="N121" s="77"/>
      <c r="O121" s="77"/>
      <c r="P121" s="36"/>
      <c r="Q121" s="95"/>
      <c r="R121" s="8"/>
      <c r="S121" s="42"/>
    </row>
    <row r="122" spans="1:19" ht="15.75">
      <c r="A122" s="79"/>
      <c r="B122" s="79" t="s">
        <v>189</v>
      </c>
      <c r="C122" s="77">
        <v>40.58</v>
      </c>
      <c r="D122" s="99">
        <v>0</v>
      </c>
      <c r="E122" s="99">
        <v>0</v>
      </c>
      <c r="F122" s="108">
        <v>0</v>
      </c>
      <c r="G122" s="11">
        <f t="shared" si="7"/>
        <v>0</v>
      </c>
      <c r="H122" s="11">
        <f t="shared" si="15"/>
        <v>0</v>
      </c>
      <c r="I122" s="11">
        <f t="shared" si="9"/>
        <v>0</v>
      </c>
      <c r="J122" s="6">
        <v>0</v>
      </c>
      <c r="K122" s="108">
        <v>0</v>
      </c>
      <c r="L122" s="77"/>
      <c r="M122" s="77"/>
      <c r="N122" s="77"/>
      <c r="O122" s="77"/>
      <c r="P122" s="36"/>
      <c r="Q122" s="95"/>
      <c r="R122" s="8"/>
      <c r="S122" s="42"/>
    </row>
    <row r="123" spans="1:19" ht="15.75">
      <c r="A123" s="79"/>
      <c r="B123" s="79" t="s">
        <v>190</v>
      </c>
      <c r="C123" s="77">
        <v>54.1</v>
      </c>
      <c r="D123" s="99">
        <v>0</v>
      </c>
      <c r="E123" s="99">
        <v>0</v>
      </c>
      <c r="F123" s="108">
        <v>0</v>
      </c>
      <c r="G123" s="11">
        <f t="shared" si="7"/>
        <v>0</v>
      </c>
      <c r="H123" s="11">
        <f t="shared" si="15"/>
        <v>0</v>
      </c>
      <c r="I123" s="11">
        <f t="shared" si="9"/>
        <v>0</v>
      </c>
      <c r="J123" s="6">
        <v>0</v>
      </c>
      <c r="K123" s="108">
        <v>0</v>
      </c>
      <c r="L123" s="77"/>
      <c r="M123" s="77"/>
      <c r="N123" s="77"/>
      <c r="O123" s="77"/>
      <c r="P123" s="36"/>
      <c r="Q123" s="95"/>
      <c r="R123" s="8"/>
      <c r="S123" s="42"/>
    </row>
    <row r="124" spans="1:19" ht="15.75">
      <c r="A124" s="79">
        <v>3</v>
      </c>
      <c r="B124" s="79" t="s">
        <v>74</v>
      </c>
      <c r="C124" s="77">
        <v>1221.68</v>
      </c>
      <c r="D124" s="99">
        <v>0</v>
      </c>
      <c r="E124" s="99">
        <v>0</v>
      </c>
      <c r="F124" s="108">
        <v>0</v>
      </c>
      <c r="G124" s="11">
        <f t="shared" si="7"/>
        <v>0</v>
      </c>
      <c r="H124" s="11">
        <f t="shared" si="15"/>
        <v>0</v>
      </c>
      <c r="I124" s="11">
        <f t="shared" si="9"/>
        <v>0</v>
      </c>
      <c r="J124" s="6">
        <v>0</v>
      </c>
      <c r="K124" s="108">
        <v>0</v>
      </c>
      <c r="L124" s="77"/>
      <c r="M124" s="77"/>
      <c r="N124" s="77"/>
      <c r="O124" s="77"/>
      <c r="P124" s="36"/>
      <c r="Q124" s="95"/>
      <c r="R124" s="8"/>
      <c r="S124" s="42"/>
    </row>
    <row r="125" spans="1:19" ht="15.75">
      <c r="A125" s="79">
        <v>4</v>
      </c>
      <c r="B125" s="79" t="s">
        <v>220</v>
      </c>
      <c r="C125" s="77">
        <v>88.05</v>
      </c>
      <c r="D125" s="99">
        <v>0</v>
      </c>
      <c r="E125" s="99">
        <v>0</v>
      </c>
      <c r="F125" s="108">
        <v>0</v>
      </c>
      <c r="G125" s="11">
        <f t="shared" si="7"/>
        <v>0</v>
      </c>
      <c r="H125" s="11">
        <f t="shared" si="15"/>
        <v>0</v>
      </c>
      <c r="I125" s="11">
        <f t="shared" si="9"/>
        <v>0</v>
      </c>
      <c r="J125" s="6">
        <v>0</v>
      </c>
      <c r="K125" s="108">
        <v>0</v>
      </c>
      <c r="L125" s="77"/>
      <c r="M125" s="77"/>
      <c r="N125" s="77"/>
      <c r="O125" s="77"/>
      <c r="P125" s="36"/>
      <c r="Q125" s="95"/>
      <c r="R125" s="8"/>
      <c r="S125" s="42"/>
    </row>
    <row r="126" spans="1:19" ht="15.75">
      <c r="A126" s="79">
        <v>5</v>
      </c>
      <c r="B126" s="79" t="s">
        <v>191</v>
      </c>
      <c r="C126" s="77">
        <v>34.03</v>
      </c>
      <c r="D126" s="99">
        <v>0</v>
      </c>
      <c r="E126" s="99">
        <v>0</v>
      </c>
      <c r="F126" s="108">
        <v>0</v>
      </c>
      <c r="G126" s="11">
        <f t="shared" si="7"/>
        <v>0</v>
      </c>
      <c r="H126" s="11">
        <f t="shared" si="15"/>
        <v>0</v>
      </c>
      <c r="I126" s="11">
        <f t="shared" si="9"/>
        <v>0</v>
      </c>
      <c r="J126" s="6">
        <v>0</v>
      </c>
      <c r="K126" s="108">
        <v>0</v>
      </c>
      <c r="L126" s="77"/>
      <c r="M126" s="77"/>
      <c r="N126" s="77"/>
      <c r="O126" s="77"/>
      <c r="P126" s="36"/>
      <c r="Q126" s="95"/>
      <c r="R126" s="8"/>
      <c r="S126" s="42"/>
    </row>
    <row r="127" spans="1:19" ht="15.75">
      <c r="A127" s="179" t="s">
        <v>75</v>
      </c>
      <c r="B127" s="179"/>
      <c r="C127" s="77">
        <f>SUM(C116:C126)</f>
        <v>1674.46</v>
      </c>
      <c r="D127" s="99">
        <f>SUM(D116:D126)</f>
        <v>0</v>
      </c>
      <c r="E127" s="99">
        <f>SUM(E116:E126)</f>
        <v>0</v>
      </c>
      <c r="F127" s="108">
        <f>SUM(F116:F126)</f>
        <v>0</v>
      </c>
      <c r="G127" s="11">
        <f t="shared" si="7"/>
        <v>0</v>
      </c>
      <c r="H127" s="11">
        <f t="shared" si="15"/>
        <v>0</v>
      </c>
      <c r="I127" s="11">
        <f t="shared" si="9"/>
        <v>0</v>
      </c>
      <c r="J127" s="6">
        <v>0</v>
      </c>
      <c r="K127" s="108">
        <f>SUM(K116:K126)</f>
        <v>0</v>
      </c>
      <c r="L127" s="77">
        <f>SUM(L116:L126)</f>
        <v>0</v>
      </c>
      <c r="M127" s="77">
        <f>SUM(M116:M126)</f>
        <v>0</v>
      </c>
      <c r="N127" s="77">
        <f>SUM(N116:N126)</f>
        <v>0</v>
      </c>
      <c r="O127" s="77">
        <f>SUM(O116:O126)</f>
        <v>0</v>
      </c>
      <c r="P127" s="36"/>
      <c r="Q127" s="95"/>
      <c r="R127" s="8"/>
      <c r="S127" s="42"/>
    </row>
    <row r="128" spans="1:19" ht="15.75">
      <c r="A128" s="179" t="s">
        <v>76</v>
      </c>
      <c r="B128" s="179"/>
      <c r="C128" s="77"/>
      <c r="D128" s="99"/>
      <c r="E128" s="99"/>
      <c r="F128" s="108"/>
      <c r="G128" s="11"/>
      <c r="H128" s="11"/>
      <c r="I128" s="11"/>
      <c r="J128" s="6"/>
      <c r="K128" s="108"/>
      <c r="L128" s="77"/>
      <c r="M128" s="77"/>
      <c r="N128" s="77"/>
      <c r="O128" s="77"/>
      <c r="P128" s="36"/>
      <c r="Q128" s="95"/>
      <c r="R128" s="8"/>
      <c r="S128" s="42"/>
    </row>
    <row r="129" spans="1:19" ht="15.75">
      <c r="A129" s="79">
        <v>1</v>
      </c>
      <c r="B129" s="79" t="s">
        <v>77</v>
      </c>
      <c r="C129" s="77">
        <v>344.7</v>
      </c>
      <c r="D129" s="100">
        <v>0</v>
      </c>
      <c r="E129" s="99">
        <v>0</v>
      </c>
      <c r="F129" s="108">
        <v>0</v>
      </c>
      <c r="G129" s="11">
        <f t="shared" si="7"/>
        <v>0</v>
      </c>
      <c r="H129" s="11">
        <f>E129/C129</f>
        <v>0</v>
      </c>
      <c r="I129" s="11">
        <f t="shared" si="9"/>
        <v>0</v>
      </c>
      <c r="J129" s="6">
        <v>0</v>
      </c>
      <c r="K129" s="108">
        <v>0</v>
      </c>
      <c r="L129" s="77"/>
      <c r="M129" s="77"/>
      <c r="N129" s="77"/>
      <c r="O129" s="77"/>
      <c r="P129" s="36"/>
      <c r="Q129" s="95"/>
      <c r="R129" s="8"/>
      <c r="S129" s="42"/>
    </row>
    <row r="130" spans="1:19" ht="15.75">
      <c r="A130" s="79">
        <v>2</v>
      </c>
      <c r="B130" s="79" t="s">
        <v>192</v>
      </c>
      <c r="C130" s="77"/>
      <c r="D130" s="100"/>
      <c r="E130" s="99"/>
      <c r="F130" s="108"/>
      <c r="G130" s="11"/>
      <c r="H130" s="11"/>
      <c r="I130" s="11"/>
      <c r="J130" s="6"/>
      <c r="K130" s="108"/>
      <c r="L130" s="77"/>
      <c r="M130" s="77"/>
      <c r="N130" s="77"/>
      <c r="O130" s="77"/>
      <c r="P130" s="36"/>
      <c r="Q130" s="95"/>
      <c r="R130" s="8"/>
      <c r="S130" s="42"/>
    </row>
    <row r="131" spans="1:19" ht="15.75">
      <c r="A131" s="79"/>
      <c r="B131" s="79" t="s">
        <v>193</v>
      </c>
      <c r="C131" s="77">
        <v>67.180000000000007</v>
      </c>
      <c r="D131" s="100">
        <v>0</v>
      </c>
      <c r="E131" s="99">
        <v>0</v>
      </c>
      <c r="F131" s="108">
        <v>0</v>
      </c>
      <c r="G131" s="11">
        <f t="shared" si="7"/>
        <v>0</v>
      </c>
      <c r="H131" s="11">
        <f t="shared" ref="H131:H145" si="16">E131/C131</f>
        <v>0</v>
      </c>
      <c r="I131" s="11">
        <f t="shared" si="9"/>
        <v>0</v>
      </c>
      <c r="J131" s="6">
        <v>0</v>
      </c>
      <c r="K131" s="108">
        <v>0</v>
      </c>
      <c r="L131" s="77"/>
      <c r="M131" s="77"/>
      <c r="N131" s="77"/>
      <c r="O131" s="77"/>
      <c r="P131" s="36"/>
      <c r="Q131" s="95"/>
      <c r="R131" s="8"/>
      <c r="S131" s="42"/>
    </row>
    <row r="132" spans="1:19" ht="15.75">
      <c r="A132" s="79"/>
      <c r="B132" s="79" t="s">
        <v>194</v>
      </c>
      <c r="C132" s="77">
        <v>616.4</v>
      </c>
      <c r="D132" s="100">
        <v>0</v>
      </c>
      <c r="E132" s="99">
        <v>0</v>
      </c>
      <c r="F132" s="108">
        <v>0</v>
      </c>
      <c r="G132" s="11">
        <f t="shared" si="7"/>
        <v>0</v>
      </c>
      <c r="H132" s="11">
        <f t="shared" si="16"/>
        <v>0</v>
      </c>
      <c r="I132" s="11">
        <f t="shared" si="9"/>
        <v>0</v>
      </c>
      <c r="J132" s="6">
        <v>0</v>
      </c>
      <c r="K132" s="108">
        <v>0</v>
      </c>
      <c r="L132" s="77"/>
      <c r="M132" s="77"/>
      <c r="N132" s="77"/>
      <c r="O132" s="77"/>
      <c r="P132" s="36"/>
      <c r="Q132" s="95"/>
      <c r="R132" s="8"/>
      <c r="S132" s="42"/>
    </row>
    <row r="133" spans="1:19" ht="15.75">
      <c r="A133" s="79"/>
      <c r="B133" s="79" t="s">
        <v>195</v>
      </c>
      <c r="C133" s="77">
        <v>150.19</v>
      </c>
      <c r="D133" s="100">
        <v>0</v>
      </c>
      <c r="E133" s="99">
        <v>0</v>
      </c>
      <c r="F133" s="108">
        <v>0</v>
      </c>
      <c r="G133" s="11">
        <f t="shared" si="7"/>
        <v>0</v>
      </c>
      <c r="H133" s="11">
        <f t="shared" si="16"/>
        <v>0</v>
      </c>
      <c r="I133" s="11">
        <f t="shared" si="9"/>
        <v>0</v>
      </c>
      <c r="J133" s="6">
        <v>0</v>
      </c>
      <c r="K133" s="108">
        <v>0</v>
      </c>
      <c r="L133" s="77"/>
      <c r="M133" s="77"/>
      <c r="N133" s="77"/>
      <c r="O133" s="77"/>
      <c r="P133" s="36"/>
      <c r="Q133" s="95"/>
      <c r="R133" s="8"/>
      <c r="S133" s="42"/>
    </row>
    <row r="134" spans="1:19" ht="15.75">
      <c r="A134" s="79">
        <v>3</v>
      </c>
      <c r="B134" s="79" t="s">
        <v>78</v>
      </c>
      <c r="C134" s="77">
        <v>1024.28</v>
      </c>
      <c r="D134" s="99">
        <v>26</v>
      </c>
      <c r="E134" s="99">
        <v>0</v>
      </c>
      <c r="F134" s="108">
        <v>0</v>
      </c>
      <c r="G134" s="11">
        <f t="shared" si="7"/>
        <v>2.5383684148865545E-2</v>
      </c>
      <c r="H134" s="11">
        <f t="shared" si="16"/>
        <v>0</v>
      </c>
      <c r="I134" s="11">
        <f t="shared" si="9"/>
        <v>0</v>
      </c>
      <c r="J134" s="6">
        <v>0</v>
      </c>
      <c r="K134" s="108">
        <v>0</v>
      </c>
      <c r="L134" s="77"/>
      <c r="M134" s="77"/>
      <c r="N134" s="77"/>
      <c r="O134" s="77"/>
      <c r="P134" s="36"/>
      <c r="Q134" s="95"/>
      <c r="R134" s="8"/>
      <c r="S134" s="42"/>
    </row>
    <row r="135" spans="1:19" ht="15.75">
      <c r="A135" s="79">
        <v>4</v>
      </c>
      <c r="B135" s="79" t="s">
        <v>79</v>
      </c>
      <c r="C135" s="77">
        <v>704.05</v>
      </c>
      <c r="D135" s="99">
        <v>18</v>
      </c>
      <c r="E135" s="99">
        <v>0</v>
      </c>
      <c r="F135" s="108">
        <v>0</v>
      </c>
      <c r="G135" s="11">
        <f t="shared" si="7"/>
        <v>2.5566366025140261E-2</v>
      </c>
      <c r="H135" s="11">
        <f t="shared" si="16"/>
        <v>0</v>
      </c>
      <c r="I135" s="11">
        <f t="shared" si="9"/>
        <v>0</v>
      </c>
      <c r="J135" s="6">
        <v>0</v>
      </c>
      <c r="K135" s="108">
        <v>0</v>
      </c>
      <c r="L135" s="77"/>
      <c r="M135" s="77"/>
      <c r="N135" s="77"/>
      <c r="O135" s="77"/>
      <c r="P135" s="36"/>
      <c r="Q135" s="95"/>
      <c r="R135" s="8"/>
      <c r="S135" s="42"/>
    </row>
    <row r="136" spans="1:19" s="54" customFormat="1" ht="15.75">
      <c r="A136" s="83">
        <v>5</v>
      </c>
      <c r="B136" s="83" t="s">
        <v>80</v>
      </c>
      <c r="C136" s="170">
        <v>3186.35</v>
      </c>
      <c r="D136" s="170">
        <v>45</v>
      </c>
      <c r="E136" s="170">
        <v>71</v>
      </c>
      <c r="F136" s="170">
        <v>85</v>
      </c>
      <c r="G136" s="51">
        <f t="shared" si="7"/>
        <v>1.4122742322720355E-2</v>
      </c>
      <c r="H136" s="51">
        <f t="shared" si="16"/>
        <v>2.2282548998069893E-2</v>
      </c>
      <c r="I136" s="51">
        <f t="shared" si="9"/>
        <v>2.6676291054027336E-2</v>
      </c>
      <c r="J136" s="138">
        <f>K136*100/F136</f>
        <v>4.7058823529411766</v>
      </c>
      <c r="K136" s="170">
        <v>4</v>
      </c>
      <c r="L136" s="170">
        <v>3</v>
      </c>
      <c r="M136" s="170">
        <v>1</v>
      </c>
      <c r="N136" s="170"/>
      <c r="O136" s="170"/>
      <c r="P136" s="139"/>
      <c r="Q136" s="147"/>
      <c r="R136" s="141"/>
    </row>
    <row r="137" spans="1:19" ht="15.75">
      <c r="A137" s="79">
        <v>6</v>
      </c>
      <c r="B137" s="79" t="s">
        <v>81</v>
      </c>
      <c r="C137" s="77">
        <v>174.7</v>
      </c>
      <c r="D137" s="99">
        <v>4</v>
      </c>
      <c r="E137" s="99">
        <v>4</v>
      </c>
      <c r="F137" s="108">
        <v>4</v>
      </c>
      <c r="G137" s="11">
        <f t="shared" si="7"/>
        <v>2.2896393817973669E-2</v>
      </c>
      <c r="H137" s="11">
        <f t="shared" si="16"/>
        <v>2.2896393817973669E-2</v>
      </c>
      <c r="I137" s="11">
        <f t="shared" si="9"/>
        <v>2.2896393817973669E-2</v>
      </c>
      <c r="J137" s="6">
        <f>K137*100/F137</f>
        <v>0</v>
      </c>
      <c r="K137" s="108">
        <v>0</v>
      </c>
      <c r="L137" s="77"/>
      <c r="M137" s="77"/>
      <c r="N137" s="77"/>
      <c r="O137" s="77"/>
      <c r="P137" s="36"/>
      <c r="Q137" s="95"/>
      <c r="R137" s="8"/>
      <c r="S137" s="42"/>
    </row>
    <row r="138" spans="1:19" ht="15.75">
      <c r="A138" s="79">
        <v>7</v>
      </c>
      <c r="B138" s="79" t="s">
        <v>82</v>
      </c>
      <c r="C138" s="77">
        <v>614.04</v>
      </c>
      <c r="D138" s="99">
        <v>16</v>
      </c>
      <c r="E138" s="99">
        <v>16</v>
      </c>
      <c r="F138" s="108">
        <v>16</v>
      </c>
      <c r="G138" s="11">
        <f t="shared" si="7"/>
        <v>2.6056934401667644E-2</v>
      </c>
      <c r="H138" s="11">
        <f t="shared" si="16"/>
        <v>2.6056934401667644E-2</v>
      </c>
      <c r="I138" s="11">
        <f t="shared" si="9"/>
        <v>2.6056934401667644E-2</v>
      </c>
      <c r="J138" s="6">
        <f>K138*100/F138</f>
        <v>0</v>
      </c>
      <c r="K138" s="108">
        <v>0</v>
      </c>
      <c r="L138" s="77"/>
      <c r="M138" s="77"/>
      <c r="N138" s="77"/>
      <c r="O138" s="77"/>
      <c r="P138" s="36"/>
      <c r="Q138" s="95"/>
      <c r="R138" s="8"/>
      <c r="S138" s="42"/>
    </row>
    <row r="139" spans="1:19" ht="15.75">
      <c r="A139" s="79">
        <v>8</v>
      </c>
      <c r="B139" s="79" t="s">
        <v>83</v>
      </c>
      <c r="C139" s="77">
        <v>1830.07</v>
      </c>
      <c r="D139" s="99">
        <v>191</v>
      </c>
      <c r="E139" s="99">
        <v>219</v>
      </c>
      <c r="F139" s="108">
        <v>219</v>
      </c>
      <c r="G139" s="11">
        <f t="shared" si="7"/>
        <v>0.10436759249646189</v>
      </c>
      <c r="H139" s="11">
        <f t="shared" si="16"/>
        <v>0.1196675537001317</v>
      </c>
      <c r="I139" s="11">
        <f t="shared" si="9"/>
        <v>0.1196675537001317</v>
      </c>
      <c r="J139" s="6">
        <f>K139*100/F139</f>
        <v>4.5662100456621006</v>
      </c>
      <c r="K139" s="108">
        <v>10</v>
      </c>
      <c r="L139" s="77">
        <v>7</v>
      </c>
      <c r="M139" s="77">
        <v>3</v>
      </c>
      <c r="N139" s="77"/>
      <c r="O139" s="77"/>
      <c r="P139" s="36"/>
      <c r="Q139" s="95"/>
      <c r="R139" s="8"/>
      <c r="S139" s="42"/>
    </row>
    <row r="140" spans="1:19" s="42" customFormat="1" ht="18.600000000000001" customHeight="1">
      <c r="A140" s="81">
        <v>9</v>
      </c>
      <c r="B140" s="82" t="s">
        <v>237</v>
      </c>
      <c r="C140" s="57">
        <v>688.92</v>
      </c>
      <c r="D140" s="57">
        <v>20</v>
      </c>
      <c r="E140" s="99">
        <v>0</v>
      </c>
      <c r="F140" s="108">
        <v>0</v>
      </c>
      <c r="G140" s="11">
        <f t="shared" si="7"/>
        <v>2.90309469894908E-2</v>
      </c>
      <c r="H140" s="11">
        <f t="shared" si="16"/>
        <v>0</v>
      </c>
      <c r="I140" s="11">
        <f t="shared" si="9"/>
        <v>0</v>
      </c>
      <c r="J140" s="6">
        <v>0</v>
      </c>
      <c r="K140" s="144">
        <v>0</v>
      </c>
      <c r="L140" s="57"/>
      <c r="M140" s="57"/>
      <c r="N140" s="57"/>
      <c r="O140" s="57"/>
      <c r="P140" s="36"/>
      <c r="Q140" s="95"/>
      <c r="R140" s="8"/>
    </row>
    <row r="141" spans="1:19" ht="15.75">
      <c r="A141" s="79">
        <v>10</v>
      </c>
      <c r="B141" s="79" t="s">
        <v>220</v>
      </c>
      <c r="C141" s="77">
        <v>5554.54</v>
      </c>
      <c r="D141" s="99">
        <v>145</v>
      </c>
      <c r="E141" s="99">
        <v>0</v>
      </c>
      <c r="F141" s="108">
        <v>0</v>
      </c>
      <c r="G141" s="11">
        <f t="shared" si="7"/>
        <v>2.6104771952312884E-2</v>
      </c>
      <c r="H141" s="11">
        <f t="shared" si="16"/>
        <v>0</v>
      </c>
      <c r="I141" s="11">
        <f t="shared" si="9"/>
        <v>0</v>
      </c>
      <c r="J141" s="6">
        <v>0</v>
      </c>
      <c r="K141" s="108">
        <v>0</v>
      </c>
      <c r="L141" s="77"/>
      <c r="M141" s="77"/>
      <c r="N141" s="77"/>
      <c r="O141" s="77"/>
      <c r="P141" s="36"/>
      <c r="Q141" s="95"/>
      <c r="R141" s="8"/>
      <c r="S141" s="42"/>
    </row>
    <row r="142" spans="1:19" ht="15.75">
      <c r="A142" s="79">
        <v>11</v>
      </c>
      <c r="B142" s="79" t="s">
        <v>196</v>
      </c>
      <c r="C142" s="77">
        <v>39.64</v>
      </c>
      <c r="D142" s="99">
        <v>0</v>
      </c>
      <c r="E142" s="99">
        <v>0</v>
      </c>
      <c r="F142" s="108">
        <v>0</v>
      </c>
      <c r="G142" s="11">
        <f t="shared" si="7"/>
        <v>0</v>
      </c>
      <c r="H142" s="11">
        <f t="shared" si="16"/>
        <v>0</v>
      </c>
      <c r="I142" s="11">
        <f t="shared" si="9"/>
        <v>0</v>
      </c>
      <c r="J142" s="6">
        <v>0</v>
      </c>
      <c r="K142" s="108">
        <v>0</v>
      </c>
      <c r="L142" s="77"/>
      <c r="M142" s="77"/>
      <c r="N142" s="77"/>
      <c r="O142" s="77"/>
      <c r="P142" s="36"/>
      <c r="Q142" s="95"/>
      <c r="R142" s="8"/>
      <c r="S142" s="42"/>
    </row>
    <row r="143" spans="1:19" ht="15.75">
      <c r="A143" s="79">
        <v>12</v>
      </c>
      <c r="B143" s="79" t="s">
        <v>197</v>
      </c>
      <c r="C143" s="77">
        <v>240.72</v>
      </c>
      <c r="D143" s="99">
        <v>7</v>
      </c>
      <c r="E143" s="99">
        <v>7</v>
      </c>
      <c r="F143" s="108">
        <v>7</v>
      </c>
      <c r="G143" s="11">
        <f t="shared" si="7"/>
        <v>2.90794283815221E-2</v>
      </c>
      <c r="H143" s="11">
        <f t="shared" si="16"/>
        <v>2.90794283815221E-2</v>
      </c>
      <c r="I143" s="11">
        <f t="shared" si="9"/>
        <v>2.90794283815221E-2</v>
      </c>
      <c r="J143" s="6">
        <f t="shared" ref="J143:J208" si="17">K143*100/F143</f>
        <v>0</v>
      </c>
      <c r="K143" s="108">
        <v>0</v>
      </c>
      <c r="L143" s="77"/>
      <c r="M143" s="77"/>
      <c r="N143" s="77"/>
      <c r="O143" s="77"/>
      <c r="P143" s="36"/>
      <c r="Q143" s="95"/>
      <c r="R143" s="8"/>
      <c r="S143" s="42"/>
    </row>
    <row r="144" spans="1:19" ht="15.75">
      <c r="A144" s="79">
        <v>13</v>
      </c>
      <c r="B144" s="79" t="s">
        <v>198</v>
      </c>
      <c r="C144" s="77">
        <v>607.79999999999995</v>
      </c>
      <c r="D144" s="99">
        <v>0</v>
      </c>
      <c r="E144" s="99">
        <v>0</v>
      </c>
      <c r="F144" s="108">
        <v>0</v>
      </c>
      <c r="G144" s="11">
        <f t="shared" ref="G144:G212" si="18">D144/C144</f>
        <v>0</v>
      </c>
      <c r="H144" s="11">
        <f t="shared" si="16"/>
        <v>0</v>
      </c>
      <c r="I144" s="11">
        <f t="shared" ref="I144:I212" si="19">F144/C144</f>
        <v>0</v>
      </c>
      <c r="J144" s="6">
        <v>0</v>
      </c>
      <c r="K144" s="108">
        <v>0</v>
      </c>
      <c r="L144" s="77"/>
      <c r="M144" s="77"/>
      <c r="N144" s="77"/>
      <c r="O144" s="77"/>
      <c r="P144" s="36"/>
      <c r="Q144" s="95"/>
      <c r="R144" s="8"/>
      <c r="S144" s="42"/>
    </row>
    <row r="145" spans="1:19" ht="15.75">
      <c r="A145" s="179" t="s">
        <v>84</v>
      </c>
      <c r="B145" s="179"/>
      <c r="C145" s="77">
        <f>SUM(C129:C144)</f>
        <v>15843.579999999996</v>
      </c>
      <c r="D145" s="99">
        <f>SUM(D129:D144)</f>
        <v>472</v>
      </c>
      <c r="E145" s="99">
        <f>SUM(E129:E144)</f>
        <v>317</v>
      </c>
      <c r="F145" s="108">
        <f>SUM(F129:F144)</f>
        <v>331</v>
      </c>
      <c r="G145" s="11">
        <f t="shared" si="18"/>
        <v>2.9791246675309503E-2</v>
      </c>
      <c r="H145" s="11">
        <f t="shared" si="16"/>
        <v>2.0008104228968458E-2</v>
      </c>
      <c r="I145" s="11">
        <f t="shared" si="19"/>
        <v>2.0891742901541197E-2</v>
      </c>
      <c r="J145" s="6">
        <f t="shared" si="17"/>
        <v>4.2296072507552873</v>
      </c>
      <c r="K145" s="108">
        <f>SUM(K129:K144)</f>
        <v>14</v>
      </c>
      <c r="L145" s="77">
        <f>SUM(L129:L144)</f>
        <v>10</v>
      </c>
      <c r="M145" s="77">
        <f>SUM(M129:M144)</f>
        <v>4</v>
      </c>
      <c r="N145" s="77">
        <f>SUM(N129:N144)</f>
        <v>0</v>
      </c>
      <c r="O145" s="77">
        <f>SUM(O129:O144)</f>
        <v>0</v>
      </c>
      <c r="P145" s="36"/>
      <c r="Q145" s="95"/>
      <c r="R145" s="8"/>
      <c r="S145" s="42"/>
    </row>
    <row r="146" spans="1:19" ht="15.75">
      <c r="A146" s="179" t="s">
        <v>85</v>
      </c>
      <c r="B146" s="179"/>
      <c r="C146" s="77"/>
      <c r="D146" s="99"/>
      <c r="E146" s="99"/>
      <c r="F146" s="108"/>
      <c r="G146" s="11"/>
      <c r="H146" s="11"/>
      <c r="I146" s="11"/>
      <c r="J146" s="6"/>
      <c r="K146" s="108"/>
      <c r="L146" s="77"/>
      <c r="M146" s="77"/>
      <c r="N146" s="77"/>
      <c r="O146" s="77"/>
      <c r="P146" s="36"/>
      <c r="Q146" s="95"/>
      <c r="R146" s="8"/>
      <c r="S146" s="42"/>
    </row>
    <row r="147" spans="1:19" ht="15.75">
      <c r="A147" s="79">
        <v>1</v>
      </c>
      <c r="B147" s="79" t="s">
        <v>86</v>
      </c>
      <c r="C147" s="77">
        <v>915.53</v>
      </c>
      <c r="D147" s="99">
        <v>0</v>
      </c>
      <c r="E147" s="99">
        <v>144</v>
      </c>
      <c r="F147" s="108">
        <v>144</v>
      </c>
      <c r="G147" s="11">
        <f t="shared" si="18"/>
        <v>0</v>
      </c>
      <c r="H147" s="11">
        <f t="shared" ref="H147:H155" si="20">E147/C147</f>
        <v>0.15728594366104878</v>
      </c>
      <c r="I147" s="11">
        <f t="shared" si="19"/>
        <v>0.15728594366104878</v>
      </c>
      <c r="J147" s="6">
        <f t="shared" si="17"/>
        <v>0</v>
      </c>
      <c r="K147" s="108">
        <v>0</v>
      </c>
      <c r="L147" s="77"/>
      <c r="M147" s="77"/>
      <c r="N147" s="77"/>
      <c r="O147" s="77"/>
      <c r="P147" s="36"/>
      <c r="Q147" s="95"/>
      <c r="R147" s="8"/>
      <c r="S147" s="42"/>
    </row>
    <row r="148" spans="1:19" ht="15.75">
      <c r="A148" s="79">
        <v>2</v>
      </c>
      <c r="B148" s="79" t="s">
        <v>87</v>
      </c>
      <c r="C148" s="77">
        <v>56.6</v>
      </c>
      <c r="D148" s="99">
        <v>0</v>
      </c>
      <c r="E148" s="99">
        <v>10</v>
      </c>
      <c r="F148" s="108">
        <v>10</v>
      </c>
      <c r="G148" s="11">
        <f t="shared" si="18"/>
        <v>0</v>
      </c>
      <c r="H148" s="11">
        <f t="shared" si="20"/>
        <v>0.17667844522968199</v>
      </c>
      <c r="I148" s="11">
        <f t="shared" si="19"/>
        <v>0.17667844522968199</v>
      </c>
      <c r="J148" s="6">
        <f t="shared" si="17"/>
        <v>0</v>
      </c>
      <c r="K148" s="108">
        <v>0</v>
      </c>
      <c r="L148" s="77"/>
      <c r="M148" s="77"/>
      <c r="N148" s="77"/>
      <c r="O148" s="77"/>
      <c r="P148" s="36"/>
      <c r="Q148" s="95"/>
      <c r="R148" s="8"/>
      <c r="S148" s="42"/>
    </row>
    <row r="149" spans="1:19" ht="15.75">
      <c r="A149" s="79">
        <v>3</v>
      </c>
      <c r="B149" s="79" t="s">
        <v>88</v>
      </c>
      <c r="C149" s="77">
        <v>34.89</v>
      </c>
      <c r="D149" s="99">
        <v>4</v>
      </c>
      <c r="E149" s="99">
        <v>4</v>
      </c>
      <c r="F149" s="108">
        <v>4</v>
      </c>
      <c r="G149" s="11">
        <f t="shared" si="18"/>
        <v>0.11464603038119806</v>
      </c>
      <c r="H149" s="11">
        <f t="shared" si="20"/>
        <v>0.11464603038119806</v>
      </c>
      <c r="I149" s="11">
        <f t="shared" si="19"/>
        <v>0.11464603038119806</v>
      </c>
      <c r="J149" s="6">
        <f t="shared" si="17"/>
        <v>0</v>
      </c>
      <c r="K149" s="108">
        <v>0</v>
      </c>
      <c r="L149" s="77"/>
      <c r="M149" s="77"/>
      <c r="N149" s="77"/>
      <c r="O149" s="77"/>
      <c r="P149" s="36"/>
      <c r="Q149" s="95"/>
      <c r="R149" s="8"/>
      <c r="S149" s="42"/>
    </row>
    <row r="150" spans="1:19" ht="15.75">
      <c r="A150" s="79">
        <v>4</v>
      </c>
      <c r="B150" s="79" t="s">
        <v>89</v>
      </c>
      <c r="C150" s="77">
        <v>96.12</v>
      </c>
      <c r="D150" s="99">
        <v>0</v>
      </c>
      <c r="E150" s="99">
        <v>0</v>
      </c>
      <c r="F150" s="108">
        <v>0</v>
      </c>
      <c r="G150" s="11">
        <f t="shared" si="18"/>
        <v>0</v>
      </c>
      <c r="H150" s="11">
        <f t="shared" si="20"/>
        <v>0</v>
      </c>
      <c r="I150" s="11">
        <f t="shared" si="19"/>
        <v>0</v>
      </c>
      <c r="J150" s="6">
        <v>0</v>
      </c>
      <c r="K150" s="108">
        <v>0</v>
      </c>
      <c r="L150" s="77"/>
      <c r="M150" s="77"/>
      <c r="N150" s="77"/>
      <c r="O150" s="77"/>
      <c r="P150" s="36"/>
      <c r="Q150" s="95"/>
      <c r="R150" s="8"/>
      <c r="S150" s="42"/>
    </row>
    <row r="151" spans="1:19" ht="15.75">
      <c r="A151" s="79">
        <v>5</v>
      </c>
      <c r="B151" s="79" t="s">
        <v>90</v>
      </c>
      <c r="C151" s="77">
        <v>65.33</v>
      </c>
      <c r="D151" s="99">
        <v>6</v>
      </c>
      <c r="E151" s="99">
        <v>0</v>
      </c>
      <c r="F151" s="108">
        <v>0</v>
      </c>
      <c r="G151" s="11">
        <f t="shared" si="18"/>
        <v>9.1841420480636773E-2</v>
      </c>
      <c r="H151" s="11">
        <f t="shared" si="20"/>
        <v>0</v>
      </c>
      <c r="I151" s="11">
        <f t="shared" si="19"/>
        <v>0</v>
      </c>
      <c r="J151" s="6">
        <v>0</v>
      </c>
      <c r="K151" s="108">
        <v>0</v>
      </c>
      <c r="L151" s="77"/>
      <c r="M151" s="77"/>
      <c r="N151" s="77"/>
      <c r="O151" s="77"/>
      <c r="P151" s="36"/>
      <c r="Q151" s="95"/>
      <c r="R151" s="8"/>
      <c r="S151" s="42"/>
    </row>
    <row r="152" spans="1:19" ht="15.75">
      <c r="A152" s="79">
        <v>6</v>
      </c>
      <c r="B152" s="79" t="s">
        <v>91</v>
      </c>
      <c r="C152" s="77">
        <v>136.11000000000001</v>
      </c>
      <c r="D152" s="99">
        <v>0</v>
      </c>
      <c r="E152" s="99">
        <v>0</v>
      </c>
      <c r="F152" s="108">
        <v>0</v>
      </c>
      <c r="G152" s="11">
        <f t="shared" si="18"/>
        <v>0</v>
      </c>
      <c r="H152" s="11">
        <f t="shared" si="20"/>
        <v>0</v>
      </c>
      <c r="I152" s="11">
        <f t="shared" si="19"/>
        <v>0</v>
      </c>
      <c r="J152" s="6">
        <v>0</v>
      </c>
      <c r="K152" s="108">
        <v>0</v>
      </c>
      <c r="L152" s="77"/>
      <c r="M152" s="77"/>
      <c r="N152" s="77"/>
      <c r="O152" s="77"/>
      <c r="P152" s="36"/>
      <c r="Q152" s="95"/>
      <c r="R152" s="8"/>
      <c r="S152" s="42"/>
    </row>
    <row r="153" spans="1:19" s="54" customFormat="1" ht="15.75">
      <c r="A153" s="83">
        <v>7</v>
      </c>
      <c r="B153" s="83" t="s">
        <v>92</v>
      </c>
      <c r="C153" s="170">
        <v>522.54</v>
      </c>
      <c r="D153" s="170">
        <v>52</v>
      </c>
      <c r="E153" s="170">
        <v>230</v>
      </c>
      <c r="F153" s="170">
        <v>198</v>
      </c>
      <c r="G153" s="51">
        <f t="shared" si="18"/>
        <v>9.951391281050255E-2</v>
      </c>
      <c r="H153" s="51">
        <f t="shared" si="20"/>
        <v>0.44015769127722282</v>
      </c>
      <c r="I153" s="51">
        <f t="shared" si="19"/>
        <v>0.37891836031691356</v>
      </c>
      <c r="J153" s="138">
        <f t="shared" si="17"/>
        <v>3.0303030303030303</v>
      </c>
      <c r="K153" s="170">
        <v>6</v>
      </c>
      <c r="L153" s="170">
        <v>4</v>
      </c>
      <c r="M153" s="170">
        <v>2</v>
      </c>
      <c r="N153" s="170"/>
      <c r="O153" s="170"/>
      <c r="P153" s="139"/>
      <c r="Q153" s="147"/>
      <c r="R153" s="141"/>
    </row>
    <row r="154" spans="1:19" ht="15.75">
      <c r="A154" s="79">
        <v>8</v>
      </c>
      <c r="B154" s="79" t="s">
        <v>93</v>
      </c>
      <c r="C154" s="77">
        <v>286.06</v>
      </c>
      <c r="D154" s="99">
        <v>8</v>
      </c>
      <c r="E154" s="99">
        <v>6</v>
      </c>
      <c r="F154" s="108">
        <v>6</v>
      </c>
      <c r="G154" s="11">
        <f t="shared" si="18"/>
        <v>2.7966160945256238E-2</v>
      </c>
      <c r="H154" s="11">
        <f t="shared" si="20"/>
        <v>2.0974620708942179E-2</v>
      </c>
      <c r="I154" s="11">
        <f t="shared" si="19"/>
        <v>2.0974620708942179E-2</v>
      </c>
      <c r="J154" s="6">
        <f t="shared" si="17"/>
        <v>0</v>
      </c>
      <c r="K154" s="108">
        <v>0</v>
      </c>
      <c r="L154" s="77"/>
      <c r="M154" s="77"/>
      <c r="N154" s="77"/>
      <c r="O154" s="77"/>
      <c r="P154" s="36"/>
      <c r="Q154" s="95"/>
      <c r="R154" s="8"/>
      <c r="S154" s="42"/>
    </row>
    <row r="155" spans="1:19" ht="15.75">
      <c r="A155" s="79">
        <v>10</v>
      </c>
      <c r="B155" s="79" t="s">
        <v>94</v>
      </c>
      <c r="C155" s="77">
        <v>118.92</v>
      </c>
      <c r="D155" s="99">
        <v>0</v>
      </c>
      <c r="E155" s="99">
        <v>0</v>
      </c>
      <c r="F155" s="108">
        <v>0</v>
      </c>
      <c r="G155" s="11">
        <f t="shared" si="18"/>
        <v>0</v>
      </c>
      <c r="H155" s="11">
        <f t="shared" si="20"/>
        <v>0</v>
      </c>
      <c r="I155" s="11">
        <f t="shared" si="19"/>
        <v>0</v>
      </c>
      <c r="J155" s="6">
        <v>0</v>
      </c>
      <c r="K155" s="108">
        <v>0</v>
      </c>
      <c r="L155" s="77"/>
      <c r="M155" s="77"/>
      <c r="N155" s="77"/>
      <c r="O155" s="77"/>
      <c r="P155" s="36"/>
      <c r="Q155" s="95"/>
      <c r="R155" s="8"/>
      <c r="S155" s="42"/>
    </row>
    <row r="156" spans="1:19" s="42" customFormat="1" ht="15.75">
      <c r="A156" s="79">
        <v>11</v>
      </c>
      <c r="B156" s="79" t="s">
        <v>273</v>
      </c>
      <c r="C156" s="77"/>
      <c r="D156" s="99"/>
      <c r="E156" s="99"/>
      <c r="F156" s="108"/>
      <c r="G156" s="11"/>
      <c r="H156" s="11"/>
      <c r="I156" s="11"/>
      <c r="J156" s="6"/>
      <c r="K156" s="108"/>
      <c r="L156" s="77"/>
      <c r="M156" s="77"/>
      <c r="N156" s="77"/>
      <c r="O156" s="77"/>
      <c r="P156" s="36"/>
      <c r="Q156" s="95"/>
      <c r="R156" s="8"/>
    </row>
    <row r="157" spans="1:19" s="54" customFormat="1" ht="15.75">
      <c r="A157" s="83"/>
      <c r="B157" s="83" t="s">
        <v>232</v>
      </c>
      <c r="C157" s="170">
        <v>585.29</v>
      </c>
      <c r="D157" s="170">
        <v>0</v>
      </c>
      <c r="E157" s="170">
        <v>0</v>
      </c>
      <c r="F157" s="170">
        <v>731</v>
      </c>
      <c r="G157" s="51">
        <f t="shared" si="18"/>
        <v>0</v>
      </c>
      <c r="H157" s="51">
        <f t="shared" ref="H157:H162" si="21">E157/C157</f>
        <v>0</v>
      </c>
      <c r="I157" s="51">
        <f t="shared" si="19"/>
        <v>1.2489535102257001</v>
      </c>
      <c r="J157" s="138">
        <f t="shared" si="17"/>
        <v>0.6839945280437757</v>
      </c>
      <c r="K157" s="170">
        <v>5</v>
      </c>
      <c r="L157" s="170">
        <v>3</v>
      </c>
      <c r="M157" s="170">
        <v>2</v>
      </c>
      <c r="N157" s="170"/>
      <c r="O157" s="170"/>
      <c r="P157" s="139"/>
      <c r="Q157" s="147"/>
      <c r="R157" s="141"/>
    </row>
    <row r="158" spans="1:19" ht="15.75">
      <c r="A158" s="79">
        <v>12</v>
      </c>
      <c r="B158" s="79" t="s">
        <v>95</v>
      </c>
      <c r="C158" s="77">
        <v>197.56</v>
      </c>
      <c r="D158" s="99">
        <v>21</v>
      </c>
      <c r="E158" s="99">
        <v>102</v>
      </c>
      <c r="F158" s="108">
        <v>102</v>
      </c>
      <c r="G158" s="11">
        <f t="shared" si="18"/>
        <v>0.10629682121887021</v>
      </c>
      <c r="H158" s="11">
        <f t="shared" si="21"/>
        <v>0.51629884592022679</v>
      </c>
      <c r="I158" s="11">
        <f t="shared" si="19"/>
        <v>0.51629884592022679</v>
      </c>
      <c r="J158" s="6">
        <f t="shared" si="17"/>
        <v>0</v>
      </c>
      <c r="K158" s="108">
        <v>0</v>
      </c>
      <c r="L158" s="77"/>
      <c r="M158" s="77"/>
      <c r="N158" s="77"/>
      <c r="O158" s="77"/>
      <c r="P158" s="36"/>
      <c r="Q158" s="95"/>
      <c r="R158" s="8"/>
      <c r="S158" s="42"/>
    </row>
    <row r="159" spans="1:19" ht="15.75">
      <c r="A159" s="79">
        <v>13</v>
      </c>
      <c r="B159" s="79" t="s">
        <v>96</v>
      </c>
      <c r="C159" s="77">
        <v>108.66</v>
      </c>
      <c r="D159" s="99">
        <v>12</v>
      </c>
      <c r="E159" s="99">
        <v>93</v>
      </c>
      <c r="F159" s="108">
        <v>93</v>
      </c>
      <c r="G159" s="11">
        <f t="shared" si="18"/>
        <v>0.11043622308117063</v>
      </c>
      <c r="H159" s="11">
        <f t="shared" si="21"/>
        <v>0.85588072887907241</v>
      </c>
      <c r="I159" s="11">
        <f t="shared" si="19"/>
        <v>0.85588072887907241</v>
      </c>
      <c r="J159" s="6">
        <f t="shared" si="17"/>
        <v>0</v>
      </c>
      <c r="K159" s="108">
        <v>0</v>
      </c>
      <c r="L159" s="77"/>
      <c r="M159" s="77"/>
      <c r="N159" s="77"/>
      <c r="O159" s="77"/>
      <c r="P159" s="36"/>
      <c r="Q159" s="95"/>
      <c r="R159" s="8"/>
      <c r="S159" s="42"/>
    </row>
    <row r="160" spans="1:19" ht="15.75">
      <c r="A160" s="79">
        <v>14</v>
      </c>
      <c r="B160" s="79" t="s">
        <v>97</v>
      </c>
      <c r="C160" s="77">
        <v>32.26</v>
      </c>
      <c r="D160" s="99">
        <v>0</v>
      </c>
      <c r="E160" s="99">
        <v>0</v>
      </c>
      <c r="F160" s="108">
        <v>0</v>
      </c>
      <c r="G160" s="11">
        <f t="shared" si="18"/>
        <v>0</v>
      </c>
      <c r="H160" s="11">
        <f t="shared" si="21"/>
        <v>0</v>
      </c>
      <c r="I160" s="11">
        <f t="shared" si="19"/>
        <v>0</v>
      </c>
      <c r="J160" s="6">
        <v>0</v>
      </c>
      <c r="K160" s="108">
        <v>0</v>
      </c>
      <c r="L160" s="77"/>
      <c r="M160" s="77"/>
      <c r="N160" s="77"/>
      <c r="O160" s="77"/>
      <c r="P160" s="36"/>
      <c r="Q160" s="95"/>
      <c r="R160" s="8"/>
      <c r="S160" s="42"/>
    </row>
    <row r="161" spans="1:19" ht="16.899999999999999" customHeight="1">
      <c r="A161" s="79">
        <v>15</v>
      </c>
      <c r="B161" s="79" t="s">
        <v>220</v>
      </c>
      <c r="C161" s="77">
        <v>116.86</v>
      </c>
      <c r="D161" s="99">
        <v>13</v>
      </c>
      <c r="E161" s="99">
        <v>13</v>
      </c>
      <c r="F161" s="108">
        <v>13</v>
      </c>
      <c r="G161" s="11">
        <f t="shared" si="18"/>
        <v>0.11124422385760739</v>
      </c>
      <c r="H161" s="11">
        <f t="shared" si="21"/>
        <v>0.11124422385760739</v>
      </c>
      <c r="I161" s="11">
        <f t="shared" si="19"/>
        <v>0.11124422385760739</v>
      </c>
      <c r="J161" s="6">
        <f t="shared" si="17"/>
        <v>0</v>
      </c>
      <c r="K161" s="108">
        <v>0</v>
      </c>
      <c r="L161" s="77"/>
      <c r="M161" s="77"/>
      <c r="N161" s="77"/>
      <c r="O161" s="77"/>
      <c r="P161" s="36"/>
      <c r="Q161" s="95"/>
      <c r="R161" s="8"/>
      <c r="S161" s="42"/>
    </row>
    <row r="162" spans="1:19" ht="29.45" customHeight="1">
      <c r="A162" s="183" t="s">
        <v>98</v>
      </c>
      <c r="B162" s="184"/>
      <c r="C162" s="77">
        <f>SUM(C147:C161)</f>
        <v>3272.73</v>
      </c>
      <c r="D162" s="99">
        <f>SUM(D147:D161)</f>
        <v>116</v>
      </c>
      <c r="E162" s="99">
        <f>SUM(E147:E161)</f>
        <v>602</v>
      </c>
      <c r="F162" s="108">
        <f>SUM(F147:F161)</f>
        <v>1301</v>
      </c>
      <c r="G162" s="11">
        <f t="shared" si="18"/>
        <v>3.5444414907432019E-2</v>
      </c>
      <c r="H162" s="11">
        <f t="shared" si="21"/>
        <v>0.18394429115753513</v>
      </c>
      <c r="I162" s="11">
        <f t="shared" si="19"/>
        <v>0.39752744650490568</v>
      </c>
      <c r="J162" s="6">
        <f t="shared" si="17"/>
        <v>0.84550345887778633</v>
      </c>
      <c r="K162" s="108">
        <f>SUM(K147:K161)</f>
        <v>11</v>
      </c>
      <c r="L162" s="77">
        <f>SUM(L147:L161)</f>
        <v>7</v>
      </c>
      <c r="M162" s="77">
        <f>SUM(M147:M161)</f>
        <v>4</v>
      </c>
      <c r="N162" s="77">
        <f>SUM(N147:N161)</f>
        <v>0</v>
      </c>
      <c r="O162" s="77">
        <f>SUM(O147:O161)</f>
        <v>0</v>
      </c>
      <c r="P162" s="36"/>
      <c r="Q162" s="95"/>
      <c r="R162" s="8"/>
      <c r="S162" s="42"/>
    </row>
    <row r="163" spans="1:19" ht="15.75">
      <c r="A163" s="179" t="s">
        <v>164</v>
      </c>
      <c r="B163" s="179"/>
      <c r="C163" s="77"/>
      <c r="D163" s="99"/>
      <c r="E163" s="99"/>
      <c r="F163" s="108"/>
      <c r="G163" s="11"/>
      <c r="H163" s="11"/>
      <c r="I163" s="11"/>
      <c r="J163" s="6"/>
      <c r="K163" s="108"/>
      <c r="L163" s="77"/>
      <c r="M163" s="77"/>
      <c r="N163" s="77"/>
      <c r="O163" s="77"/>
      <c r="P163" s="36"/>
      <c r="Q163" s="95"/>
      <c r="R163" s="8"/>
      <c r="S163" s="42"/>
    </row>
    <row r="164" spans="1:19" ht="15.75">
      <c r="A164" s="80">
        <v>1</v>
      </c>
      <c r="B164" s="80" t="s">
        <v>99</v>
      </c>
      <c r="C164" s="77">
        <v>544.51</v>
      </c>
      <c r="D164" s="99">
        <v>780</v>
      </c>
      <c r="E164" s="99">
        <v>613</v>
      </c>
      <c r="F164" s="108">
        <v>613</v>
      </c>
      <c r="G164" s="11">
        <f t="shared" si="18"/>
        <v>1.4324805788690749</v>
      </c>
      <c r="H164" s="11">
        <f>E164/C164</f>
        <v>1.1257828139060808</v>
      </c>
      <c r="I164" s="11">
        <f t="shared" si="19"/>
        <v>1.1257828139060808</v>
      </c>
      <c r="J164" s="6">
        <f t="shared" si="17"/>
        <v>4.4045676998368677</v>
      </c>
      <c r="K164" s="108">
        <v>27</v>
      </c>
      <c r="L164" s="77">
        <v>20</v>
      </c>
      <c r="M164" s="77">
        <v>7</v>
      </c>
      <c r="N164" s="77"/>
      <c r="O164" s="77"/>
      <c r="P164" s="36"/>
      <c r="Q164" s="95"/>
      <c r="R164" s="8"/>
      <c r="S164" s="42"/>
    </row>
    <row r="165" spans="1:19" s="42" customFormat="1" ht="47.25">
      <c r="A165" s="80"/>
      <c r="B165" s="79" t="s">
        <v>270</v>
      </c>
      <c r="C165" s="93"/>
      <c r="D165" s="99"/>
      <c r="E165" s="99"/>
      <c r="F165" s="108"/>
      <c r="G165" s="11"/>
      <c r="H165" s="11"/>
      <c r="I165" s="11"/>
      <c r="J165" s="6"/>
      <c r="K165" s="108">
        <v>1</v>
      </c>
      <c r="L165" s="93">
        <v>1</v>
      </c>
      <c r="M165" s="93"/>
      <c r="N165" s="93"/>
      <c r="O165" s="93"/>
      <c r="P165" s="36"/>
      <c r="Q165" s="95"/>
      <c r="R165" s="8"/>
    </row>
    <row r="166" spans="1:19" ht="15.75">
      <c r="A166" s="80">
        <v>2</v>
      </c>
      <c r="B166" s="80" t="s">
        <v>100</v>
      </c>
      <c r="C166" s="77">
        <v>330.44</v>
      </c>
      <c r="D166" s="99">
        <v>452</v>
      </c>
      <c r="E166" s="99">
        <v>372</v>
      </c>
      <c r="F166" s="108">
        <v>372</v>
      </c>
      <c r="G166" s="11">
        <f t="shared" si="18"/>
        <v>1.3678731388451761</v>
      </c>
      <c r="H166" s="11">
        <f>E166/C166</f>
        <v>1.1257716983416051</v>
      </c>
      <c r="I166" s="11">
        <f t="shared" si="19"/>
        <v>1.1257716983416051</v>
      </c>
      <c r="J166" s="6">
        <f t="shared" si="17"/>
        <v>4.301075268817204</v>
      </c>
      <c r="K166" s="108">
        <v>16</v>
      </c>
      <c r="L166" s="77">
        <v>12</v>
      </c>
      <c r="M166" s="77">
        <v>4</v>
      </c>
      <c r="N166" s="77"/>
      <c r="O166" s="77"/>
      <c r="P166" s="36"/>
      <c r="Q166" s="95"/>
      <c r="R166" s="8"/>
      <c r="S166" s="42"/>
    </row>
    <row r="167" spans="1:19" s="42" customFormat="1" ht="47.25">
      <c r="A167" s="80"/>
      <c r="B167" s="79" t="s">
        <v>270</v>
      </c>
      <c r="C167" s="93"/>
      <c r="D167" s="99"/>
      <c r="E167" s="99"/>
      <c r="F167" s="108"/>
      <c r="G167" s="11"/>
      <c r="H167" s="11"/>
      <c r="I167" s="11"/>
      <c r="J167" s="6"/>
      <c r="K167" s="108">
        <v>1</v>
      </c>
      <c r="L167" s="93">
        <v>1</v>
      </c>
      <c r="M167" s="93"/>
      <c r="N167" s="93"/>
      <c r="O167" s="93"/>
      <c r="P167" s="36"/>
      <c r="Q167" s="95"/>
      <c r="R167" s="8"/>
    </row>
    <row r="168" spans="1:19" ht="15.75">
      <c r="A168" s="80">
        <v>3</v>
      </c>
      <c r="B168" s="80" t="s">
        <v>101</v>
      </c>
      <c r="C168" s="77">
        <v>157.74</v>
      </c>
      <c r="D168" s="99">
        <v>165</v>
      </c>
      <c r="E168" s="99">
        <v>165</v>
      </c>
      <c r="F168" s="108">
        <v>165</v>
      </c>
      <c r="G168" s="11">
        <f t="shared" si="18"/>
        <v>1.0460251046025104</v>
      </c>
      <c r="H168" s="11">
        <f>E168/C168</f>
        <v>1.0460251046025104</v>
      </c>
      <c r="I168" s="11">
        <f t="shared" si="19"/>
        <v>1.0460251046025104</v>
      </c>
      <c r="J168" s="6">
        <f t="shared" si="17"/>
        <v>4.8484848484848486</v>
      </c>
      <c r="K168" s="108">
        <v>8</v>
      </c>
      <c r="L168" s="77">
        <v>6</v>
      </c>
      <c r="M168" s="77">
        <v>2</v>
      </c>
      <c r="N168" s="77"/>
      <c r="O168" s="77"/>
      <c r="P168" s="36"/>
      <c r="Q168" s="95"/>
      <c r="R168" s="8"/>
      <c r="S168" s="42"/>
    </row>
    <row r="169" spans="1:19" ht="15.75">
      <c r="A169" s="80">
        <v>4</v>
      </c>
      <c r="B169" s="80" t="s">
        <v>102</v>
      </c>
      <c r="C169" s="77">
        <v>41.97</v>
      </c>
      <c r="D169" s="99">
        <v>75</v>
      </c>
      <c r="E169" s="99">
        <v>88</v>
      </c>
      <c r="F169" s="108">
        <v>88</v>
      </c>
      <c r="G169" s="11">
        <f t="shared" si="18"/>
        <v>1.7869907076483202</v>
      </c>
      <c r="H169" s="11">
        <f>E169/C169</f>
        <v>2.0967357636406958</v>
      </c>
      <c r="I169" s="11">
        <f t="shared" si="19"/>
        <v>2.0967357636406958</v>
      </c>
      <c r="J169" s="6">
        <f t="shared" si="17"/>
        <v>4.5454545454545459</v>
      </c>
      <c r="K169" s="108">
        <v>4</v>
      </c>
      <c r="L169" s="77">
        <v>3</v>
      </c>
      <c r="M169" s="77">
        <v>1</v>
      </c>
      <c r="N169" s="77"/>
      <c r="O169" s="77"/>
      <c r="P169" s="36"/>
      <c r="Q169" s="95"/>
      <c r="R169" s="8"/>
      <c r="S169" s="42"/>
    </row>
    <row r="170" spans="1:19" ht="15.75">
      <c r="A170" s="80">
        <v>5</v>
      </c>
      <c r="B170" s="80" t="s">
        <v>103</v>
      </c>
      <c r="C170" s="77">
        <v>23.28</v>
      </c>
      <c r="D170" s="99">
        <v>24</v>
      </c>
      <c r="E170" s="99">
        <v>59</v>
      </c>
      <c r="F170" s="108">
        <v>59</v>
      </c>
      <c r="G170" s="11">
        <f t="shared" si="18"/>
        <v>1.0309278350515463</v>
      </c>
      <c r="H170" s="11">
        <f>E170/C170</f>
        <v>2.5343642611683848</v>
      </c>
      <c r="I170" s="11">
        <f t="shared" si="19"/>
        <v>2.5343642611683848</v>
      </c>
      <c r="J170" s="6">
        <f t="shared" si="17"/>
        <v>1.6949152542372881</v>
      </c>
      <c r="K170" s="108">
        <v>1</v>
      </c>
      <c r="L170" s="77">
        <v>1</v>
      </c>
      <c r="M170" s="77"/>
      <c r="N170" s="77"/>
      <c r="O170" s="77"/>
      <c r="P170" s="36"/>
      <c r="Q170" s="95"/>
      <c r="R170" s="8"/>
      <c r="S170" s="42"/>
    </row>
    <row r="171" spans="1:19" s="42" customFormat="1" ht="47.25">
      <c r="A171" s="80"/>
      <c r="B171" s="79" t="s">
        <v>270</v>
      </c>
      <c r="C171" s="77"/>
      <c r="D171" s="99"/>
      <c r="E171" s="99"/>
      <c r="F171" s="108"/>
      <c r="G171" s="11"/>
      <c r="H171" s="11"/>
      <c r="I171" s="11"/>
      <c r="J171" s="6"/>
      <c r="K171" s="108">
        <v>1</v>
      </c>
      <c r="L171" s="77">
        <v>1</v>
      </c>
      <c r="M171" s="77"/>
      <c r="N171" s="77"/>
      <c r="O171" s="77"/>
      <c r="P171" s="36"/>
      <c r="Q171" s="95"/>
      <c r="R171" s="8"/>
    </row>
    <row r="172" spans="1:19" s="54" customFormat="1" ht="15.75">
      <c r="A172" s="159">
        <v>6</v>
      </c>
      <c r="B172" s="159" t="s">
        <v>104</v>
      </c>
      <c r="C172" s="170">
        <v>146.55000000000001</v>
      </c>
      <c r="D172" s="170">
        <v>75</v>
      </c>
      <c r="E172" s="170">
        <v>86</v>
      </c>
      <c r="F172" s="170">
        <v>155</v>
      </c>
      <c r="G172" s="51">
        <f t="shared" si="18"/>
        <v>0.51177072671443191</v>
      </c>
      <c r="H172" s="51">
        <f>E172/C172</f>
        <v>0.58683043329921525</v>
      </c>
      <c r="I172" s="51">
        <f t="shared" si="19"/>
        <v>1.0576595018764925</v>
      </c>
      <c r="J172" s="138">
        <f t="shared" si="17"/>
        <v>2.5806451612903225</v>
      </c>
      <c r="K172" s="170">
        <v>4</v>
      </c>
      <c r="L172" s="170">
        <v>3</v>
      </c>
      <c r="M172" s="170">
        <v>1</v>
      </c>
      <c r="N172" s="170"/>
      <c r="O172" s="170"/>
      <c r="P172" s="139"/>
      <c r="Q172" s="147"/>
      <c r="R172" s="141"/>
    </row>
    <row r="173" spans="1:19" s="54" customFormat="1" ht="15.75">
      <c r="A173" s="159">
        <v>7</v>
      </c>
      <c r="B173" s="159" t="s">
        <v>105</v>
      </c>
      <c r="C173" s="170">
        <v>6.49</v>
      </c>
      <c r="D173" s="170">
        <v>3</v>
      </c>
      <c r="E173" s="170">
        <v>4</v>
      </c>
      <c r="F173" s="170">
        <v>4</v>
      </c>
      <c r="G173" s="51">
        <f t="shared" si="18"/>
        <v>0.46224961479198767</v>
      </c>
      <c r="H173" s="51">
        <f>E173/C173</f>
        <v>0.61633281972265019</v>
      </c>
      <c r="I173" s="51">
        <f t="shared" si="19"/>
        <v>0.61633281972265019</v>
      </c>
      <c r="J173" s="138">
        <f t="shared" si="17"/>
        <v>0</v>
      </c>
      <c r="K173" s="170">
        <v>0</v>
      </c>
      <c r="L173" s="170"/>
      <c r="M173" s="170"/>
      <c r="N173" s="170"/>
      <c r="O173" s="170"/>
      <c r="P173" s="139"/>
      <c r="Q173" s="147"/>
      <c r="R173" s="141"/>
    </row>
    <row r="174" spans="1:19" s="54" customFormat="1" ht="15.75">
      <c r="A174" s="159">
        <v>8</v>
      </c>
      <c r="B174" s="159" t="s">
        <v>106</v>
      </c>
      <c r="C174" s="170">
        <v>8.93</v>
      </c>
      <c r="D174" s="170">
        <v>5</v>
      </c>
      <c r="E174" s="170">
        <v>5</v>
      </c>
      <c r="F174" s="170">
        <v>5</v>
      </c>
      <c r="G174" s="51">
        <f t="shared" si="18"/>
        <v>0.55991041433370659</v>
      </c>
      <c r="H174" s="51">
        <f>E174/C174</f>
        <v>0.55991041433370659</v>
      </c>
      <c r="I174" s="51">
        <f t="shared" si="19"/>
        <v>0.55991041433370659</v>
      </c>
      <c r="J174" s="138">
        <f t="shared" si="17"/>
        <v>0</v>
      </c>
      <c r="K174" s="170">
        <v>0</v>
      </c>
      <c r="L174" s="170"/>
      <c r="M174" s="170"/>
      <c r="N174" s="170"/>
      <c r="O174" s="170"/>
      <c r="P174" s="139"/>
      <c r="Q174" s="147"/>
      <c r="R174" s="141"/>
    </row>
    <row r="175" spans="1:19" ht="15.75">
      <c r="A175" s="80">
        <v>9</v>
      </c>
      <c r="B175" s="79" t="s">
        <v>220</v>
      </c>
      <c r="C175" s="77">
        <v>16.71</v>
      </c>
      <c r="D175" s="99">
        <v>17</v>
      </c>
      <c r="E175" s="99">
        <v>17</v>
      </c>
      <c r="F175" s="108">
        <v>17</v>
      </c>
      <c r="G175" s="11">
        <f t="shared" si="18"/>
        <v>1.0173548773189707</v>
      </c>
      <c r="H175" s="11">
        <f>E175/C175</f>
        <v>1.0173548773189707</v>
      </c>
      <c r="I175" s="11">
        <f t="shared" si="19"/>
        <v>1.0173548773189707</v>
      </c>
      <c r="J175" s="6">
        <f t="shared" si="17"/>
        <v>0</v>
      </c>
      <c r="K175" s="108">
        <v>0</v>
      </c>
      <c r="L175" s="77"/>
      <c r="M175" s="77"/>
      <c r="N175" s="77"/>
      <c r="O175" s="77"/>
      <c r="P175" s="36"/>
      <c r="Q175" s="95"/>
      <c r="R175" s="8"/>
      <c r="S175" s="42"/>
    </row>
    <row r="176" spans="1:19" ht="15.75">
      <c r="A176" s="179" t="s">
        <v>107</v>
      </c>
      <c r="B176" s="179"/>
      <c r="C176" s="77">
        <f>SUM(C164:C175)</f>
        <v>1276.6200000000001</v>
      </c>
      <c r="D176" s="99">
        <f>SUM(D164:D175)</f>
        <v>1596</v>
      </c>
      <c r="E176" s="99">
        <f>SUM(E164:E175)</f>
        <v>1409</v>
      </c>
      <c r="F176" s="108">
        <f>SUM(F164:F175)</f>
        <v>1478</v>
      </c>
      <c r="G176" s="11">
        <f t="shared" si="18"/>
        <v>1.2501762466513135</v>
      </c>
      <c r="H176" s="11">
        <f>E176/C176</f>
        <v>1.1036956964484341</v>
      </c>
      <c r="I176" s="11">
        <f t="shared" si="19"/>
        <v>1.1577446695179456</v>
      </c>
      <c r="J176" s="6">
        <f t="shared" si="17"/>
        <v>4.2625169147496615</v>
      </c>
      <c r="K176" s="108">
        <f>SUM(K164:K175)</f>
        <v>63</v>
      </c>
      <c r="L176" s="77">
        <f>SUM(L164:L175)</f>
        <v>48</v>
      </c>
      <c r="M176" s="77">
        <f>SUM(M164:M175)</f>
        <v>15</v>
      </c>
      <c r="N176" s="77">
        <f>SUM(N164:N175)</f>
        <v>0</v>
      </c>
      <c r="O176" s="77">
        <f>SUM(O164:O175)</f>
        <v>0</v>
      </c>
      <c r="P176" s="36"/>
      <c r="Q176" s="95"/>
      <c r="R176" s="8"/>
      <c r="S176" s="42"/>
    </row>
    <row r="177" spans="1:19" ht="15.75">
      <c r="A177" s="185" t="s">
        <v>158</v>
      </c>
      <c r="B177" s="186"/>
      <c r="C177" s="77"/>
      <c r="D177" s="99"/>
      <c r="E177" s="99"/>
      <c r="F177" s="108"/>
      <c r="G177" s="11"/>
      <c r="H177" s="11"/>
      <c r="I177" s="11"/>
      <c r="J177" s="6"/>
      <c r="K177" s="108"/>
      <c r="L177" s="77"/>
      <c r="M177" s="77"/>
      <c r="N177" s="77"/>
      <c r="O177" s="77"/>
      <c r="P177" s="36"/>
      <c r="Q177" s="95"/>
      <c r="R177" s="8"/>
      <c r="S177" s="42"/>
    </row>
    <row r="178" spans="1:19" ht="15.75">
      <c r="A178" s="33">
        <v>1</v>
      </c>
      <c r="B178" s="63" t="s">
        <v>159</v>
      </c>
      <c r="C178" s="77">
        <v>446.08</v>
      </c>
      <c r="D178" s="99">
        <v>325</v>
      </c>
      <c r="E178" s="99">
        <v>365</v>
      </c>
      <c r="F178" s="108">
        <v>365</v>
      </c>
      <c r="G178" s="11">
        <f t="shared" si="18"/>
        <v>0.72856886657101871</v>
      </c>
      <c r="H178" s="11">
        <f t="shared" ref="H178:H183" si="22">E178/C178</f>
        <v>0.81823888091822095</v>
      </c>
      <c r="I178" s="11">
        <f t="shared" si="19"/>
        <v>0.81823888091822095</v>
      </c>
      <c r="J178" s="6">
        <f t="shared" si="17"/>
        <v>4.9315068493150687</v>
      </c>
      <c r="K178" s="108">
        <v>18</v>
      </c>
      <c r="L178" s="77">
        <v>13</v>
      </c>
      <c r="M178" s="77">
        <v>5</v>
      </c>
      <c r="N178" s="77"/>
      <c r="O178" s="77"/>
      <c r="P178" s="36"/>
      <c r="Q178" s="95"/>
      <c r="R178" s="8"/>
      <c r="S178" s="42"/>
    </row>
    <row r="179" spans="1:19" s="54" customFormat="1" ht="15.75">
      <c r="A179" s="171">
        <v>2</v>
      </c>
      <c r="B179" s="176" t="s">
        <v>160</v>
      </c>
      <c r="C179" s="170">
        <v>1688.35</v>
      </c>
      <c r="D179" s="170">
        <v>1649</v>
      </c>
      <c r="E179" s="170">
        <v>1230</v>
      </c>
      <c r="F179" s="170">
        <v>1059</v>
      </c>
      <c r="G179" s="51">
        <f t="shared" si="18"/>
        <v>0.97669322119228841</v>
      </c>
      <c r="H179" s="51">
        <f t="shared" si="22"/>
        <v>0.72852192969467233</v>
      </c>
      <c r="I179" s="51">
        <f t="shared" si="19"/>
        <v>0.62723961263955941</v>
      </c>
      <c r="J179" s="138">
        <f t="shared" si="17"/>
        <v>3.7771482530689329</v>
      </c>
      <c r="K179" s="170">
        <v>40</v>
      </c>
      <c r="L179" s="170">
        <v>30</v>
      </c>
      <c r="M179" s="170">
        <v>10</v>
      </c>
      <c r="N179" s="170"/>
      <c r="O179" s="170"/>
      <c r="P179" s="139"/>
      <c r="Q179" s="147"/>
      <c r="R179" s="141"/>
    </row>
    <row r="180" spans="1:19" ht="15.75">
      <c r="A180" s="33">
        <v>3</v>
      </c>
      <c r="B180" s="63" t="s">
        <v>161</v>
      </c>
      <c r="C180" s="77">
        <v>369.64</v>
      </c>
      <c r="D180" s="99">
        <v>398</v>
      </c>
      <c r="E180" s="99">
        <v>214</v>
      </c>
      <c r="F180" s="108">
        <v>214</v>
      </c>
      <c r="G180" s="11">
        <f t="shared" si="18"/>
        <v>1.0767232983443351</v>
      </c>
      <c r="H180" s="11">
        <f t="shared" si="22"/>
        <v>0.57894167297911481</v>
      </c>
      <c r="I180" s="11">
        <f t="shared" si="19"/>
        <v>0.57894167297911481</v>
      </c>
      <c r="J180" s="6">
        <f t="shared" si="17"/>
        <v>4.6728971962616823</v>
      </c>
      <c r="K180" s="108">
        <v>10</v>
      </c>
      <c r="L180" s="77">
        <v>7</v>
      </c>
      <c r="M180" s="77">
        <v>3</v>
      </c>
      <c r="N180" s="77"/>
      <c r="O180" s="77"/>
      <c r="P180" s="36"/>
      <c r="Q180" s="95"/>
      <c r="R180" s="8"/>
      <c r="S180" s="42"/>
    </row>
    <row r="181" spans="1:19" ht="15.75">
      <c r="A181" s="33">
        <v>4</v>
      </c>
      <c r="B181" s="79" t="s">
        <v>3</v>
      </c>
      <c r="C181" s="77">
        <v>6.27</v>
      </c>
      <c r="D181" s="99">
        <v>6</v>
      </c>
      <c r="E181" s="99">
        <v>6</v>
      </c>
      <c r="F181" s="108">
        <v>6</v>
      </c>
      <c r="G181" s="11">
        <f t="shared" si="18"/>
        <v>0.95693779904306231</v>
      </c>
      <c r="H181" s="11">
        <f t="shared" si="22"/>
        <v>0.95693779904306231</v>
      </c>
      <c r="I181" s="11">
        <f t="shared" si="19"/>
        <v>0.95693779904306231</v>
      </c>
      <c r="J181" s="6">
        <f t="shared" si="17"/>
        <v>0</v>
      </c>
      <c r="K181" s="108">
        <v>0</v>
      </c>
      <c r="L181" s="77"/>
      <c r="M181" s="77"/>
      <c r="N181" s="77"/>
      <c r="O181" s="77"/>
      <c r="P181" s="36"/>
      <c r="Q181" s="95"/>
      <c r="R181" s="8"/>
      <c r="S181" s="42"/>
    </row>
    <row r="182" spans="1:19" ht="15.75">
      <c r="A182" s="33">
        <v>5</v>
      </c>
      <c r="B182" s="80" t="s">
        <v>199</v>
      </c>
      <c r="C182" s="77">
        <v>297.27999999999997</v>
      </c>
      <c r="D182" s="99">
        <v>264</v>
      </c>
      <c r="E182" s="99">
        <v>264</v>
      </c>
      <c r="F182" s="108">
        <v>264</v>
      </c>
      <c r="G182" s="11">
        <f t="shared" si="18"/>
        <v>0.88805166846071049</v>
      </c>
      <c r="H182" s="11">
        <f t="shared" si="22"/>
        <v>0.88805166846071049</v>
      </c>
      <c r="I182" s="11">
        <f t="shared" si="19"/>
        <v>0.88805166846071049</v>
      </c>
      <c r="J182" s="6">
        <f t="shared" si="17"/>
        <v>0</v>
      </c>
      <c r="K182" s="108">
        <v>0</v>
      </c>
      <c r="L182" s="77"/>
      <c r="M182" s="77"/>
      <c r="N182" s="77"/>
      <c r="O182" s="77"/>
      <c r="P182" s="36"/>
      <c r="Q182" s="95"/>
      <c r="R182" s="8"/>
      <c r="S182" s="42"/>
    </row>
    <row r="183" spans="1:19" ht="15.75">
      <c r="A183" s="181" t="s">
        <v>162</v>
      </c>
      <c r="B183" s="182"/>
      <c r="C183" s="77">
        <f>SUM(C178:C182)</f>
        <v>2807.62</v>
      </c>
      <c r="D183" s="99">
        <f>SUM(D178:D182)</f>
        <v>2642</v>
      </c>
      <c r="E183" s="99">
        <f>SUM(E178:E182)</f>
        <v>2079</v>
      </c>
      <c r="F183" s="108">
        <f>SUM(F178:F182)</f>
        <v>1908</v>
      </c>
      <c r="G183" s="11">
        <f t="shared" si="18"/>
        <v>0.94101053561379389</v>
      </c>
      <c r="H183" s="11">
        <f t="shared" si="22"/>
        <v>0.74048482344476818</v>
      </c>
      <c r="I183" s="11">
        <f t="shared" si="19"/>
        <v>0.67957914532593444</v>
      </c>
      <c r="J183" s="6">
        <f t="shared" si="17"/>
        <v>3.5639412997903563</v>
      </c>
      <c r="K183" s="108">
        <f>SUM(K178:K182)</f>
        <v>68</v>
      </c>
      <c r="L183" s="77">
        <f>SUM(L178:L182)</f>
        <v>50</v>
      </c>
      <c r="M183" s="77">
        <f>SUM(M178:M182)</f>
        <v>18</v>
      </c>
      <c r="N183" s="77">
        <f>SUM(N178:N182)</f>
        <v>0</v>
      </c>
      <c r="O183" s="77">
        <f>SUM(O178:O182)</f>
        <v>0</v>
      </c>
      <c r="P183" s="36"/>
      <c r="Q183" s="95"/>
      <c r="R183" s="8"/>
      <c r="S183" s="42"/>
    </row>
    <row r="184" spans="1:19" ht="15.75">
      <c r="A184" s="179" t="s">
        <v>108</v>
      </c>
      <c r="B184" s="179"/>
      <c r="C184" s="77"/>
      <c r="D184" s="99"/>
      <c r="E184" s="99"/>
      <c r="F184" s="108"/>
      <c r="G184" s="11"/>
      <c r="H184" s="11"/>
      <c r="I184" s="11"/>
      <c r="J184" s="6"/>
      <c r="K184" s="108"/>
      <c r="L184" s="77"/>
      <c r="M184" s="77"/>
      <c r="N184" s="77"/>
      <c r="O184" s="77"/>
      <c r="P184" s="36"/>
      <c r="Q184" s="95"/>
      <c r="R184" s="8"/>
      <c r="S184" s="42"/>
    </row>
    <row r="185" spans="1:19" s="54" customFormat="1" ht="15.75">
      <c r="A185" s="83">
        <v>1</v>
      </c>
      <c r="B185" s="83" t="s">
        <v>109</v>
      </c>
      <c r="C185" s="170">
        <v>565.37</v>
      </c>
      <c r="D185" s="170">
        <v>664</v>
      </c>
      <c r="E185" s="170">
        <v>657</v>
      </c>
      <c r="F185" s="170">
        <v>327</v>
      </c>
      <c r="G185" s="51">
        <f t="shared" si="18"/>
        <v>1.1744521286944833</v>
      </c>
      <c r="H185" s="51">
        <f t="shared" ref="H185:H196" si="23">E185/C185</f>
        <v>1.162070856253427</v>
      </c>
      <c r="I185" s="51">
        <f t="shared" si="19"/>
        <v>0.57838229831791566</v>
      </c>
      <c r="J185" s="138">
        <f t="shared" si="17"/>
        <v>4.8929663608562688</v>
      </c>
      <c r="K185" s="170">
        <v>16</v>
      </c>
      <c r="L185" s="170">
        <v>12</v>
      </c>
      <c r="M185" s="170">
        <v>4</v>
      </c>
      <c r="N185" s="170"/>
      <c r="O185" s="170"/>
      <c r="P185" s="139"/>
      <c r="Q185" s="147"/>
      <c r="R185" s="141"/>
    </row>
    <row r="186" spans="1:19" ht="15.75">
      <c r="A186" s="79">
        <v>2</v>
      </c>
      <c r="B186" s="79" t="s">
        <v>110</v>
      </c>
      <c r="C186" s="77">
        <v>2783.67</v>
      </c>
      <c r="D186" s="99">
        <v>2600</v>
      </c>
      <c r="E186" s="99">
        <v>1158</v>
      </c>
      <c r="F186" s="108">
        <v>1158</v>
      </c>
      <c r="G186" s="11">
        <f t="shared" si="18"/>
        <v>0.93401875940754464</v>
      </c>
      <c r="H186" s="11">
        <f t="shared" si="23"/>
        <v>0.41599758592074493</v>
      </c>
      <c r="I186" s="11">
        <f t="shared" si="19"/>
        <v>0.41599758592074493</v>
      </c>
      <c r="J186" s="6">
        <f t="shared" si="17"/>
        <v>4.9222797927461137</v>
      </c>
      <c r="K186" s="108">
        <v>57</v>
      </c>
      <c r="L186" s="77">
        <v>42</v>
      </c>
      <c r="M186" s="77">
        <v>15</v>
      </c>
      <c r="N186" s="77"/>
      <c r="O186" s="77"/>
      <c r="P186" s="36"/>
      <c r="Q186" s="95"/>
      <c r="R186" s="8"/>
      <c r="S186" s="42"/>
    </row>
    <row r="187" spans="1:19" s="54" customFormat="1" ht="15.75">
      <c r="A187" s="83">
        <v>3</v>
      </c>
      <c r="B187" s="83" t="s">
        <v>111</v>
      </c>
      <c r="C187" s="170">
        <v>1038.68</v>
      </c>
      <c r="D187" s="170">
        <v>4532</v>
      </c>
      <c r="E187" s="170">
        <v>4426</v>
      </c>
      <c r="F187" s="170">
        <v>5423</v>
      </c>
      <c r="G187" s="51">
        <f t="shared" si="18"/>
        <v>4.363230253783648</v>
      </c>
      <c r="H187" s="51">
        <f t="shared" si="23"/>
        <v>4.2611776485539332</v>
      </c>
      <c r="I187" s="51">
        <f t="shared" si="19"/>
        <v>5.2210497939692679</v>
      </c>
      <c r="J187" s="138">
        <f t="shared" si="17"/>
        <v>4.9972340033191962</v>
      </c>
      <c r="K187" s="170">
        <v>271</v>
      </c>
      <c r="L187" s="170">
        <v>203</v>
      </c>
      <c r="M187" s="170">
        <v>68</v>
      </c>
      <c r="N187" s="170"/>
      <c r="O187" s="170"/>
      <c r="P187" s="139"/>
      <c r="Q187" s="147"/>
      <c r="R187" s="141"/>
    </row>
    <row r="188" spans="1:19" s="54" customFormat="1" ht="15.75">
      <c r="A188" s="83">
        <v>4</v>
      </c>
      <c r="B188" s="83" t="s">
        <v>112</v>
      </c>
      <c r="C188" s="170">
        <v>53.7</v>
      </c>
      <c r="D188" s="170">
        <v>234</v>
      </c>
      <c r="E188" s="170">
        <v>229</v>
      </c>
      <c r="F188" s="170">
        <v>559</v>
      </c>
      <c r="G188" s="51">
        <f t="shared" si="18"/>
        <v>4.3575418994413404</v>
      </c>
      <c r="H188" s="51">
        <f t="shared" si="23"/>
        <v>4.2644320297951577</v>
      </c>
      <c r="I188" s="51">
        <f t="shared" si="19"/>
        <v>10.409683426443202</v>
      </c>
      <c r="J188" s="138">
        <f t="shared" si="17"/>
        <v>4.8300536672629697</v>
      </c>
      <c r="K188" s="170">
        <v>27</v>
      </c>
      <c r="L188" s="170">
        <v>20</v>
      </c>
      <c r="M188" s="170">
        <v>7</v>
      </c>
      <c r="N188" s="170"/>
      <c r="O188" s="170"/>
      <c r="P188" s="139"/>
      <c r="Q188" s="147"/>
      <c r="R188" s="141"/>
    </row>
    <row r="189" spans="1:19" s="54" customFormat="1" ht="15.6" customHeight="1">
      <c r="A189" s="83">
        <v>5</v>
      </c>
      <c r="B189" s="83" t="s">
        <v>113</v>
      </c>
      <c r="C189" s="171">
        <v>3474.18</v>
      </c>
      <c r="D189" s="170">
        <v>1129</v>
      </c>
      <c r="E189" s="170">
        <v>1423</v>
      </c>
      <c r="F189" s="170">
        <v>2834</v>
      </c>
      <c r="G189" s="51">
        <f t="shared" si="18"/>
        <v>0.32496876960894372</v>
      </c>
      <c r="H189" s="51">
        <f t="shared" si="23"/>
        <v>0.40959305505183957</v>
      </c>
      <c r="I189" s="51">
        <f t="shared" si="19"/>
        <v>0.81573205763662215</v>
      </c>
      <c r="J189" s="138">
        <f t="shared" si="17"/>
        <v>4.9752999294283695</v>
      </c>
      <c r="K189" s="170">
        <v>141</v>
      </c>
      <c r="L189" s="170">
        <v>105</v>
      </c>
      <c r="M189" s="170">
        <v>36</v>
      </c>
      <c r="N189" s="170"/>
      <c r="O189" s="170"/>
      <c r="P189" s="139"/>
      <c r="Q189" s="147"/>
      <c r="R189" s="141"/>
    </row>
    <row r="190" spans="1:19" s="54" customFormat="1" ht="15.75">
      <c r="A190" s="83">
        <v>6</v>
      </c>
      <c r="B190" s="83" t="s">
        <v>114</v>
      </c>
      <c r="C190" s="170">
        <v>174.64</v>
      </c>
      <c r="D190" s="170">
        <v>28</v>
      </c>
      <c r="E190" s="170">
        <v>34</v>
      </c>
      <c r="F190" s="170">
        <v>34</v>
      </c>
      <c r="G190" s="51">
        <f t="shared" si="18"/>
        <v>0.16032982134677051</v>
      </c>
      <c r="H190" s="51">
        <f t="shared" si="23"/>
        <v>0.1946862116353642</v>
      </c>
      <c r="I190" s="51">
        <f t="shared" si="19"/>
        <v>0.1946862116353642</v>
      </c>
      <c r="J190" s="138">
        <f t="shared" si="17"/>
        <v>2.9411764705882355</v>
      </c>
      <c r="K190" s="170">
        <v>1</v>
      </c>
      <c r="L190" s="170"/>
      <c r="M190" s="170">
        <v>1</v>
      </c>
      <c r="N190" s="170"/>
      <c r="O190" s="170"/>
      <c r="P190" s="139"/>
      <c r="Q190" s="147"/>
      <c r="R190" s="141"/>
    </row>
    <row r="191" spans="1:19" s="54" customFormat="1" ht="15.75">
      <c r="A191" s="83">
        <v>7</v>
      </c>
      <c r="B191" s="83" t="s">
        <v>285</v>
      </c>
      <c r="C191" s="170">
        <v>22.56</v>
      </c>
      <c r="D191" s="170">
        <v>0</v>
      </c>
      <c r="E191" s="170">
        <v>0</v>
      </c>
      <c r="F191" s="170">
        <v>0</v>
      </c>
      <c r="G191" s="51">
        <f t="shared" si="18"/>
        <v>0</v>
      </c>
      <c r="H191" s="51">
        <f t="shared" si="23"/>
        <v>0</v>
      </c>
      <c r="I191" s="51">
        <f t="shared" si="19"/>
        <v>0</v>
      </c>
      <c r="J191" s="138">
        <v>0</v>
      </c>
      <c r="K191" s="170">
        <v>0</v>
      </c>
      <c r="L191" s="170"/>
      <c r="M191" s="170"/>
      <c r="N191" s="170"/>
      <c r="O191" s="170"/>
      <c r="P191" s="139"/>
      <c r="Q191" s="147"/>
      <c r="R191" s="141"/>
    </row>
    <row r="192" spans="1:19" s="54" customFormat="1" ht="15.75">
      <c r="A192" s="83">
        <v>8</v>
      </c>
      <c r="B192" s="83" t="s">
        <v>286</v>
      </c>
      <c r="C192" s="170">
        <v>127.71</v>
      </c>
      <c r="D192" s="170">
        <v>73</v>
      </c>
      <c r="E192" s="170">
        <v>77</v>
      </c>
      <c r="F192" s="170">
        <v>68</v>
      </c>
      <c r="G192" s="51">
        <f t="shared" si="18"/>
        <v>0.57160754835173444</v>
      </c>
      <c r="H192" s="51">
        <f t="shared" si="23"/>
        <v>0.60292850990525415</v>
      </c>
      <c r="I192" s="51">
        <f t="shared" si="19"/>
        <v>0.53245634640983486</v>
      </c>
      <c r="J192" s="138">
        <f t="shared" si="17"/>
        <v>4.4117647058823533</v>
      </c>
      <c r="K192" s="170">
        <v>3</v>
      </c>
      <c r="L192" s="170">
        <v>2</v>
      </c>
      <c r="M192" s="170">
        <v>1</v>
      </c>
      <c r="N192" s="170"/>
      <c r="O192" s="170"/>
      <c r="P192" s="139"/>
      <c r="Q192" s="147"/>
      <c r="R192" s="141"/>
    </row>
    <row r="193" spans="1:19" s="54" customFormat="1" ht="17.45" customHeight="1">
      <c r="A193" s="83">
        <v>10</v>
      </c>
      <c r="B193" s="83" t="s">
        <v>115</v>
      </c>
      <c r="C193" s="170">
        <v>196.58</v>
      </c>
      <c r="D193" s="170">
        <v>955</v>
      </c>
      <c r="E193" s="170">
        <v>917</v>
      </c>
      <c r="F193" s="170">
        <v>988</v>
      </c>
      <c r="G193" s="51">
        <f t="shared" si="18"/>
        <v>4.858073049140299</v>
      </c>
      <c r="H193" s="51">
        <f t="shared" si="23"/>
        <v>4.6647675246718894</v>
      </c>
      <c r="I193" s="51">
        <f t="shared" si="19"/>
        <v>5.0259436361786545</v>
      </c>
      <c r="J193" s="138">
        <f t="shared" si="17"/>
        <v>4.9595141700404861</v>
      </c>
      <c r="K193" s="170">
        <v>49</v>
      </c>
      <c r="L193" s="170">
        <v>36</v>
      </c>
      <c r="M193" s="170">
        <v>13</v>
      </c>
      <c r="N193" s="170"/>
      <c r="O193" s="170"/>
      <c r="P193" s="139"/>
      <c r="Q193" s="147"/>
      <c r="R193" s="141"/>
    </row>
    <row r="194" spans="1:19" ht="19.899999999999999" customHeight="1">
      <c r="A194" s="79">
        <v>11</v>
      </c>
      <c r="B194" s="79" t="s">
        <v>220</v>
      </c>
      <c r="C194" s="77">
        <v>901.21</v>
      </c>
      <c r="D194" s="99">
        <v>736</v>
      </c>
      <c r="E194" s="99">
        <v>935</v>
      </c>
      <c r="F194" s="108">
        <v>935</v>
      </c>
      <c r="G194" s="11">
        <f t="shared" si="18"/>
        <v>0.81667979716159378</v>
      </c>
      <c r="H194" s="11">
        <f t="shared" si="23"/>
        <v>1.0374940357963183</v>
      </c>
      <c r="I194" s="11">
        <f t="shared" si="19"/>
        <v>1.0374940357963183</v>
      </c>
      <c r="J194" s="6">
        <f t="shared" si="17"/>
        <v>3.7433155080213902</v>
      </c>
      <c r="K194" s="108">
        <v>35</v>
      </c>
      <c r="L194" s="77">
        <v>26</v>
      </c>
      <c r="M194" s="77">
        <v>9</v>
      </c>
      <c r="N194" s="77"/>
      <c r="O194" s="77"/>
      <c r="P194" s="36"/>
      <c r="Q194" s="95"/>
      <c r="R194" s="8"/>
      <c r="S194" s="42"/>
    </row>
    <row r="195" spans="1:19" ht="19.899999999999999" customHeight="1">
      <c r="A195" s="79">
        <v>12</v>
      </c>
      <c r="B195" s="79" t="s">
        <v>200</v>
      </c>
      <c r="C195" s="77">
        <v>115.6</v>
      </c>
      <c r="D195" s="99">
        <v>91</v>
      </c>
      <c r="E195" s="99">
        <v>91</v>
      </c>
      <c r="F195" s="108">
        <v>91</v>
      </c>
      <c r="G195" s="11">
        <f t="shared" si="18"/>
        <v>0.7871972318339101</v>
      </c>
      <c r="H195" s="11">
        <f t="shared" si="23"/>
        <v>0.7871972318339101</v>
      </c>
      <c r="I195" s="11">
        <f t="shared" si="19"/>
        <v>0.7871972318339101</v>
      </c>
      <c r="J195" s="6">
        <f t="shared" si="17"/>
        <v>0</v>
      </c>
      <c r="K195" s="108">
        <v>0</v>
      </c>
      <c r="L195" s="77"/>
      <c r="M195" s="77"/>
      <c r="N195" s="77"/>
      <c r="O195" s="77"/>
      <c r="P195" s="36"/>
      <c r="Q195" s="95"/>
      <c r="R195" s="8"/>
      <c r="S195" s="42"/>
    </row>
    <row r="196" spans="1:19" ht="36" customHeight="1">
      <c r="A196" s="178" t="s">
        <v>116</v>
      </c>
      <c r="B196" s="178"/>
      <c r="C196" s="77">
        <f>SUM(C185:C195)</f>
        <v>9453.9</v>
      </c>
      <c r="D196" s="99">
        <f>SUM(D185:D195)</f>
        <v>11042</v>
      </c>
      <c r="E196" s="99">
        <f>SUM(E185:E195)</f>
        <v>9947</v>
      </c>
      <c r="F196" s="108">
        <f>SUM(F185:F195)</f>
        <v>12417</v>
      </c>
      <c r="G196" s="11">
        <f t="shared" si="18"/>
        <v>1.1679835834946424</v>
      </c>
      <c r="H196" s="11">
        <f t="shared" si="23"/>
        <v>1.0521583685040037</v>
      </c>
      <c r="I196" s="11">
        <f t="shared" si="19"/>
        <v>1.3134262050582299</v>
      </c>
      <c r="J196" s="6">
        <f t="shared" si="17"/>
        <v>4.8320850446967869</v>
      </c>
      <c r="K196" s="108">
        <f>SUM(K185:K195)</f>
        <v>600</v>
      </c>
      <c r="L196" s="77">
        <f>SUM(L185:L195)</f>
        <v>446</v>
      </c>
      <c r="M196" s="77">
        <f>SUM(M185:M195)</f>
        <v>154</v>
      </c>
      <c r="N196" s="77">
        <f>SUM(N185:N195)</f>
        <v>0</v>
      </c>
      <c r="O196" s="77">
        <f>SUM(O185:O195)</f>
        <v>0</v>
      </c>
      <c r="P196" s="36"/>
      <c r="Q196" s="95"/>
      <c r="R196" s="8"/>
      <c r="S196" s="42"/>
    </row>
    <row r="197" spans="1:19" ht="15.75">
      <c r="A197" s="179" t="s">
        <v>117</v>
      </c>
      <c r="B197" s="179"/>
      <c r="C197" s="77"/>
      <c r="D197" s="99"/>
      <c r="E197" s="99"/>
      <c r="F197" s="108"/>
      <c r="G197" s="11"/>
      <c r="H197" s="11"/>
      <c r="I197" s="11"/>
      <c r="J197" s="6"/>
      <c r="K197" s="108"/>
      <c r="L197" s="77"/>
      <c r="M197" s="77"/>
      <c r="N197" s="77"/>
      <c r="O197" s="77"/>
      <c r="P197" s="36"/>
      <c r="Q197" s="95"/>
      <c r="R197" s="8"/>
      <c r="S197" s="42"/>
    </row>
    <row r="198" spans="1:19" s="54" customFormat="1" ht="15.75">
      <c r="A198" s="83">
        <v>1</v>
      </c>
      <c r="B198" s="83" t="s">
        <v>282</v>
      </c>
      <c r="C198" s="170"/>
      <c r="D198" s="170"/>
      <c r="E198" s="170"/>
      <c r="F198" s="170"/>
      <c r="G198" s="51"/>
      <c r="H198" s="51"/>
      <c r="I198" s="51"/>
      <c r="J198" s="138"/>
      <c r="K198" s="170"/>
      <c r="L198" s="170"/>
      <c r="M198" s="170"/>
      <c r="N198" s="170"/>
      <c r="O198" s="170"/>
      <c r="P198" s="139"/>
      <c r="Q198" s="147"/>
      <c r="R198" s="141"/>
    </row>
    <row r="199" spans="1:19" s="54" customFormat="1" ht="15.75">
      <c r="A199" s="83"/>
      <c r="B199" s="83" t="s">
        <v>283</v>
      </c>
      <c r="C199" s="170">
        <v>91</v>
      </c>
      <c r="D199" s="170"/>
      <c r="E199" s="170"/>
      <c r="F199" s="170">
        <v>212</v>
      </c>
      <c r="G199" s="51"/>
      <c r="H199" s="51"/>
      <c r="I199" s="51">
        <f t="shared" si="19"/>
        <v>2.3296703296703298</v>
      </c>
      <c r="J199" s="138">
        <f t="shared" si="17"/>
        <v>4.716981132075472</v>
      </c>
      <c r="K199" s="170">
        <v>10</v>
      </c>
      <c r="L199" s="170">
        <v>7</v>
      </c>
      <c r="M199" s="170">
        <v>3</v>
      </c>
      <c r="N199" s="170"/>
      <c r="O199" s="170"/>
      <c r="P199" s="139"/>
      <c r="Q199" s="147"/>
      <c r="R199" s="141"/>
    </row>
    <row r="200" spans="1:19" s="54" customFormat="1" ht="15.75">
      <c r="A200" s="83"/>
      <c r="B200" s="83" t="s">
        <v>284</v>
      </c>
      <c r="C200" s="170">
        <v>793</v>
      </c>
      <c r="D200" s="170"/>
      <c r="E200" s="170"/>
      <c r="F200" s="170">
        <v>432</v>
      </c>
      <c r="G200" s="51"/>
      <c r="H200" s="51"/>
      <c r="I200" s="51">
        <f t="shared" si="19"/>
        <v>0.54476670870113497</v>
      </c>
      <c r="J200" s="138">
        <f t="shared" si="17"/>
        <v>4.8611111111111107</v>
      </c>
      <c r="K200" s="170">
        <v>21</v>
      </c>
      <c r="L200" s="170">
        <v>15</v>
      </c>
      <c r="M200" s="170">
        <v>6</v>
      </c>
      <c r="N200" s="170"/>
      <c r="O200" s="170"/>
      <c r="P200" s="139"/>
      <c r="Q200" s="147"/>
      <c r="R200" s="141"/>
    </row>
    <row r="201" spans="1:19" ht="15.75">
      <c r="A201" s="79">
        <v>2</v>
      </c>
      <c r="B201" s="79" t="s">
        <v>213</v>
      </c>
      <c r="C201" s="77"/>
      <c r="D201" s="100"/>
      <c r="E201" s="99"/>
      <c r="F201" s="108"/>
      <c r="G201" s="11"/>
      <c r="H201" s="11"/>
      <c r="I201" s="11"/>
      <c r="J201" s="6"/>
      <c r="K201" s="108"/>
      <c r="L201" s="77"/>
      <c r="M201" s="77"/>
      <c r="N201" s="77"/>
      <c r="O201" s="77"/>
      <c r="P201" s="36"/>
      <c r="Q201" s="95"/>
      <c r="R201" s="8"/>
      <c r="S201" s="42"/>
    </row>
    <row r="202" spans="1:19" ht="15.75">
      <c r="A202" s="79"/>
      <c r="B202" s="79" t="s">
        <v>203</v>
      </c>
      <c r="C202" s="77">
        <v>36.26</v>
      </c>
      <c r="D202" s="99">
        <v>19</v>
      </c>
      <c r="E202" s="99">
        <v>16</v>
      </c>
      <c r="F202" s="108">
        <v>16</v>
      </c>
      <c r="G202" s="11">
        <f t="shared" si="18"/>
        <v>0.52399338113623828</v>
      </c>
      <c r="H202" s="11">
        <f>E202/C202</f>
        <v>0.44125758411472699</v>
      </c>
      <c r="I202" s="11">
        <f t="shared" si="19"/>
        <v>0.44125758411472699</v>
      </c>
      <c r="J202" s="6">
        <f t="shared" si="17"/>
        <v>0</v>
      </c>
      <c r="K202" s="108">
        <v>0</v>
      </c>
      <c r="L202" s="77"/>
      <c r="M202" s="77"/>
      <c r="N202" s="77"/>
      <c r="O202" s="77"/>
      <c r="P202" s="36"/>
      <c r="Q202" s="95"/>
      <c r="R202" s="8"/>
      <c r="S202" s="42"/>
    </row>
    <row r="203" spans="1:19" ht="15.75">
      <c r="A203" s="79"/>
      <c r="B203" s="79" t="s">
        <v>204</v>
      </c>
      <c r="C203" s="77">
        <v>39.700000000000003</v>
      </c>
      <c r="D203" s="99">
        <v>22</v>
      </c>
      <c r="E203" s="99">
        <v>20</v>
      </c>
      <c r="F203" s="108">
        <v>20</v>
      </c>
      <c r="G203" s="11">
        <f t="shared" si="18"/>
        <v>0.55415617128463468</v>
      </c>
      <c r="H203" s="11">
        <f>E203/C203</f>
        <v>0.50377833753148615</v>
      </c>
      <c r="I203" s="11">
        <f t="shared" si="19"/>
        <v>0.50377833753148615</v>
      </c>
      <c r="J203" s="6">
        <f t="shared" si="17"/>
        <v>0</v>
      </c>
      <c r="K203" s="108">
        <v>0</v>
      </c>
      <c r="L203" s="77"/>
      <c r="M203" s="77"/>
      <c r="N203" s="77"/>
      <c r="O203" s="77"/>
      <c r="P203" s="36"/>
      <c r="Q203" s="95"/>
      <c r="R203" s="8"/>
      <c r="S203" s="42"/>
    </row>
    <row r="204" spans="1:19" ht="15.75">
      <c r="A204" s="79"/>
      <c r="B204" s="79" t="s">
        <v>205</v>
      </c>
      <c r="C204" s="77">
        <v>33.53</v>
      </c>
      <c r="D204" s="99">
        <v>0</v>
      </c>
      <c r="E204" s="99">
        <v>0</v>
      </c>
      <c r="F204" s="108">
        <v>0</v>
      </c>
      <c r="G204" s="11">
        <f t="shared" si="18"/>
        <v>0</v>
      </c>
      <c r="H204" s="11">
        <f>E204/C204</f>
        <v>0</v>
      </c>
      <c r="I204" s="11">
        <f t="shared" si="19"/>
        <v>0</v>
      </c>
      <c r="J204" s="6">
        <v>0</v>
      </c>
      <c r="K204" s="108">
        <v>0</v>
      </c>
      <c r="L204" s="77"/>
      <c r="M204" s="77"/>
      <c r="N204" s="77"/>
      <c r="O204" s="77"/>
      <c r="P204" s="36"/>
      <c r="Q204" s="95"/>
      <c r="R204" s="8"/>
      <c r="S204" s="42"/>
    </row>
    <row r="205" spans="1:19" ht="15.75">
      <c r="A205" s="79"/>
      <c r="B205" s="79" t="s">
        <v>206</v>
      </c>
      <c r="C205" s="77">
        <v>46.23</v>
      </c>
      <c r="D205" s="99">
        <v>30</v>
      </c>
      <c r="E205" s="99">
        <v>29</v>
      </c>
      <c r="F205" s="108">
        <v>29</v>
      </c>
      <c r="G205" s="11">
        <f t="shared" si="18"/>
        <v>0.64892926670992868</v>
      </c>
      <c r="H205" s="11">
        <f>E205/C205</f>
        <v>0.62729829115293101</v>
      </c>
      <c r="I205" s="11">
        <f t="shared" si="19"/>
        <v>0.62729829115293101</v>
      </c>
      <c r="J205" s="6">
        <f t="shared" si="17"/>
        <v>0</v>
      </c>
      <c r="K205" s="108">
        <v>0</v>
      </c>
      <c r="L205" s="77"/>
      <c r="M205" s="77"/>
      <c r="N205" s="77"/>
      <c r="O205" s="77"/>
      <c r="P205" s="36"/>
      <c r="Q205" s="95"/>
      <c r="R205" s="8"/>
      <c r="S205" s="42"/>
    </row>
    <row r="206" spans="1:19" s="54" customFormat="1" ht="15.75">
      <c r="A206" s="83">
        <v>3</v>
      </c>
      <c r="B206" s="83" t="s">
        <v>118</v>
      </c>
      <c r="C206" s="170">
        <v>373.99</v>
      </c>
      <c r="D206" s="170">
        <v>465</v>
      </c>
      <c r="E206" s="170">
        <v>773</v>
      </c>
      <c r="F206" s="170">
        <v>452</v>
      </c>
      <c r="G206" s="51">
        <f t="shared" si="18"/>
        <v>1.243348752640445</v>
      </c>
      <c r="H206" s="51">
        <f>E206/C206</f>
        <v>2.0669001844969115</v>
      </c>
      <c r="I206" s="51">
        <f t="shared" si="19"/>
        <v>1.2085884649322174</v>
      </c>
      <c r="J206" s="138">
        <f t="shared" si="17"/>
        <v>4.8672566371681416</v>
      </c>
      <c r="K206" s="170">
        <v>22</v>
      </c>
      <c r="L206" s="170">
        <v>16</v>
      </c>
      <c r="M206" s="170">
        <v>6</v>
      </c>
      <c r="N206" s="170"/>
      <c r="O206" s="170"/>
      <c r="P206" s="139"/>
      <c r="Q206" s="147"/>
      <c r="R206" s="141"/>
    </row>
    <row r="207" spans="1:19" ht="15.75">
      <c r="A207" s="79">
        <v>4</v>
      </c>
      <c r="B207" s="79" t="s">
        <v>217</v>
      </c>
      <c r="C207" s="77"/>
      <c r="D207" s="99"/>
      <c r="E207" s="99"/>
      <c r="F207" s="108"/>
      <c r="G207" s="11"/>
      <c r="H207" s="11"/>
      <c r="I207" s="11"/>
      <c r="J207" s="6"/>
      <c r="K207" s="108"/>
      <c r="L207" s="77"/>
      <c r="M207" s="77"/>
      <c r="N207" s="77"/>
      <c r="O207" s="77"/>
      <c r="P207" s="36"/>
      <c r="Q207" s="95"/>
      <c r="R207" s="8"/>
      <c r="S207" s="42"/>
    </row>
    <row r="208" spans="1:19" s="54" customFormat="1" ht="15.75">
      <c r="A208" s="83"/>
      <c r="B208" s="83" t="s">
        <v>207</v>
      </c>
      <c r="C208" s="170">
        <v>385.8</v>
      </c>
      <c r="D208" s="170">
        <v>846</v>
      </c>
      <c r="E208" s="170">
        <v>797</v>
      </c>
      <c r="F208" s="170">
        <v>761</v>
      </c>
      <c r="G208" s="51">
        <f t="shared" si="18"/>
        <v>2.192846034214619</v>
      </c>
      <c r="H208" s="51">
        <f>E208/C208</f>
        <v>2.0658372213582168</v>
      </c>
      <c r="I208" s="51">
        <f t="shared" si="19"/>
        <v>1.9725246241575944</v>
      </c>
      <c r="J208" s="138">
        <f t="shared" si="17"/>
        <v>4.9934296977660972</v>
      </c>
      <c r="K208" s="170">
        <v>38</v>
      </c>
      <c r="L208" s="170">
        <v>28</v>
      </c>
      <c r="M208" s="170">
        <v>10</v>
      </c>
      <c r="N208" s="170"/>
      <c r="O208" s="170"/>
      <c r="P208" s="139"/>
      <c r="Q208" s="147"/>
      <c r="R208" s="141"/>
    </row>
    <row r="209" spans="1:19" ht="15.75">
      <c r="A209" s="79">
        <v>5</v>
      </c>
      <c r="B209" s="79" t="s">
        <v>119</v>
      </c>
      <c r="C209" s="77">
        <v>119.27</v>
      </c>
      <c r="D209" s="99">
        <v>0</v>
      </c>
      <c r="E209" s="99">
        <v>0</v>
      </c>
      <c r="F209" s="108">
        <v>0</v>
      </c>
      <c r="G209" s="11">
        <f t="shared" si="18"/>
        <v>0</v>
      </c>
      <c r="H209" s="11">
        <f>E209/C209</f>
        <v>0</v>
      </c>
      <c r="I209" s="11">
        <f t="shared" si="19"/>
        <v>0</v>
      </c>
      <c r="J209" s="6">
        <v>0</v>
      </c>
      <c r="K209" s="108">
        <v>0</v>
      </c>
      <c r="L209" s="77"/>
      <c r="M209" s="77"/>
      <c r="N209" s="77"/>
      <c r="O209" s="77"/>
      <c r="P209" s="36"/>
      <c r="Q209" s="95"/>
      <c r="R209" s="8"/>
      <c r="S209" s="42"/>
    </row>
    <row r="210" spans="1:19" s="54" customFormat="1" ht="15.75">
      <c r="A210" s="83">
        <v>6</v>
      </c>
      <c r="B210" s="83" t="s">
        <v>212</v>
      </c>
      <c r="C210" s="170"/>
      <c r="D210" s="170"/>
      <c r="E210" s="170"/>
      <c r="F210" s="170"/>
      <c r="G210" s="51"/>
      <c r="H210" s="51"/>
      <c r="I210" s="51"/>
      <c r="J210" s="138"/>
      <c r="K210" s="170"/>
      <c r="L210" s="170"/>
      <c r="M210" s="170"/>
      <c r="N210" s="170"/>
      <c r="O210" s="170"/>
      <c r="P210" s="139"/>
      <c r="Q210" s="147"/>
      <c r="R210" s="141"/>
    </row>
    <row r="211" spans="1:19" s="54" customFormat="1" ht="15.75">
      <c r="A211" s="83"/>
      <c r="B211" s="83" t="s">
        <v>208</v>
      </c>
      <c r="C211" s="170">
        <v>105.37</v>
      </c>
      <c r="D211" s="170">
        <v>226</v>
      </c>
      <c r="E211" s="170">
        <v>218</v>
      </c>
      <c r="F211" s="170">
        <v>260</v>
      </c>
      <c r="G211" s="51">
        <f t="shared" si="18"/>
        <v>2.1448230046502799</v>
      </c>
      <c r="H211" s="51">
        <f t="shared" ref="H211:H216" si="24">E211/C211</f>
        <v>2.0689000664325707</v>
      </c>
      <c r="I211" s="51">
        <f t="shared" si="19"/>
        <v>2.4674954920755434</v>
      </c>
      <c r="J211" s="138">
        <f t="shared" ref="J211:J241" si="25">K211*100/F211</f>
        <v>5</v>
      </c>
      <c r="K211" s="170">
        <v>13</v>
      </c>
      <c r="L211" s="170">
        <v>9</v>
      </c>
      <c r="M211" s="170">
        <v>4</v>
      </c>
      <c r="N211" s="170"/>
      <c r="O211" s="170"/>
      <c r="P211" s="139"/>
      <c r="Q211" s="147"/>
      <c r="R211" s="141"/>
    </row>
    <row r="212" spans="1:19" s="54" customFormat="1" ht="15.75">
      <c r="A212" s="83"/>
      <c r="B212" s="83" t="s">
        <v>209</v>
      </c>
      <c r="C212" s="170">
        <v>180.53</v>
      </c>
      <c r="D212" s="170">
        <v>388</v>
      </c>
      <c r="E212" s="170">
        <v>373</v>
      </c>
      <c r="F212" s="170">
        <v>382</v>
      </c>
      <c r="G212" s="51">
        <f t="shared" si="18"/>
        <v>2.1492272752451118</v>
      </c>
      <c r="H212" s="51">
        <f t="shared" si="24"/>
        <v>2.0661385919237798</v>
      </c>
      <c r="I212" s="51">
        <f t="shared" si="19"/>
        <v>2.1159918019165791</v>
      </c>
      <c r="J212" s="138">
        <f t="shared" si="25"/>
        <v>4.9738219895287958</v>
      </c>
      <c r="K212" s="170">
        <v>19</v>
      </c>
      <c r="L212" s="170">
        <v>14</v>
      </c>
      <c r="M212" s="170">
        <v>5</v>
      </c>
      <c r="N212" s="170"/>
      <c r="O212" s="170"/>
      <c r="P212" s="139"/>
      <c r="Q212" s="147"/>
      <c r="R212" s="141"/>
    </row>
    <row r="213" spans="1:19" s="54" customFormat="1" ht="15.75">
      <c r="A213" s="83"/>
      <c r="B213" s="83" t="s">
        <v>210</v>
      </c>
      <c r="C213" s="170">
        <v>22.28</v>
      </c>
      <c r="D213" s="170">
        <v>48</v>
      </c>
      <c r="E213" s="170">
        <v>46</v>
      </c>
      <c r="F213" s="170">
        <v>78</v>
      </c>
      <c r="G213" s="51">
        <f t="shared" ref="G213:G241" si="26">D213/C213</f>
        <v>2.1543985637342908</v>
      </c>
      <c r="H213" s="51">
        <f t="shared" si="24"/>
        <v>2.0646319569120286</v>
      </c>
      <c r="I213" s="51">
        <f t="shared" ref="I213:I241" si="27">F213/C213</f>
        <v>3.5008976660682225</v>
      </c>
      <c r="J213" s="138">
        <f t="shared" si="25"/>
        <v>3.8461538461538463</v>
      </c>
      <c r="K213" s="170">
        <v>3</v>
      </c>
      <c r="L213" s="170">
        <v>1</v>
      </c>
      <c r="M213" s="170">
        <v>1</v>
      </c>
      <c r="N213" s="170"/>
      <c r="O213" s="170"/>
      <c r="P213" s="139"/>
      <c r="Q213" s="147"/>
      <c r="R213" s="141"/>
    </row>
    <row r="214" spans="1:19" s="54" customFormat="1" ht="15.75">
      <c r="A214" s="83">
        <v>7</v>
      </c>
      <c r="B214" s="83" t="s">
        <v>120</v>
      </c>
      <c r="C214" s="170">
        <v>526.46</v>
      </c>
      <c r="D214" s="170">
        <v>1060</v>
      </c>
      <c r="E214" s="170">
        <v>1088</v>
      </c>
      <c r="F214" s="170">
        <v>1531</v>
      </c>
      <c r="G214" s="51">
        <f t="shared" si="26"/>
        <v>2.0134483151616456</v>
      </c>
      <c r="H214" s="51">
        <f t="shared" si="24"/>
        <v>2.0666337423545946</v>
      </c>
      <c r="I214" s="51">
        <f t="shared" si="27"/>
        <v>2.9081031797287542</v>
      </c>
      <c r="J214" s="138">
        <f t="shared" si="25"/>
        <v>4.9640757674722407</v>
      </c>
      <c r="K214" s="170">
        <v>76</v>
      </c>
      <c r="L214" s="170">
        <v>57</v>
      </c>
      <c r="M214" s="170">
        <v>19</v>
      </c>
      <c r="N214" s="170"/>
      <c r="O214" s="170"/>
      <c r="P214" s="139"/>
      <c r="Q214" s="147"/>
      <c r="R214" s="141"/>
    </row>
    <row r="215" spans="1:19" s="54" customFormat="1" ht="15.75">
      <c r="A215" s="83">
        <v>8</v>
      </c>
      <c r="B215" s="83" t="s">
        <v>163</v>
      </c>
      <c r="C215" s="170">
        <v>86.8</v>
      </c>
      <c r="D215" s="170">
        <v>142</v>
      </c>
      <c r="E215" s="170">
        <v>179</v>
      </c>
      <c r="F215" s="170">
        <v>116</v>
      </c>
      <c r="G215" s="51">
        <f t="shared" si="26"/>
        <v>1.6359447004608296</v>
      </c>
      <c r="H215" s="51">
        <f t="shared" si="24"/>
        <v>2.0622119815668203</v>
      </c>
      <c r="I215" s="51">
        <f t="shared" si="27"/>
        <v>1.336405529953917</v>
      </c>
      <c r="J215" s="138">
        <f t="shared" si="25"/>
        <v>4.3103448275862073</v>
      </c>
      <c r="K215" s="170">
        <v>5</v>
      </c>
      <c r="L215" s="170">
        <v>3</v>
      </c>
      <c r="M215" s="170">
        <v>2</v>
      </c>
      <c r="N215" s="170"/>
      <c r="O215" s="170"/>
      <c r="P215" s="139"/>
      <c r="Q215" s="147"/>
      <c r="R215" s="141"/>
    </row>
    <row r="216" spans="1:19" s="54" customFormat="1" ht="15.75">
      <c r="A216" s="83">
        <v>9</v>
      </c>
      <c r="B216" s="83" t="s">
        <v>121</v>
      </c>
      <c r="C216" s="170">
        <v>57.62</v>
      </c>
      <c r="D216" s="170">
        <v>149</v>
      </c>
      <c r="E216" s="170">
        <v>119</v>
      </c>
      <c r="F216" s="170">
        <v>127</v>
      </c>
      <c r="G216" s="51">
        <f t="shared" si="26"/>
        <v>2.5859076709475879</v>
      </c>
      <c r="H216" s="51">
        <f t="shared" si="24"/>
        <v>2.0652551197500868</v>
      </c>
      <c r="I216" s="51">
        <f t="shared" si="27"/>
        <v>2.2040958000694206</v>
      </c>
      <c r="J216" s="138">
        <f t="shared" si="25"/>
        <v>4.7244094488188972</v>
      </c>
      <c r="K216" s="170">
        <v>6</v>
      </c>
      <c r="L216" s="170">
        <v>4</v>
      </c>
      <c r="M216" s="170">
        <v>2</v>
      </c>
      <c r="N216" s="170"/>
      <c r="O216" s="170"/>
      <c r="P216" s="139"/>
      <c r="Q216" s="147"/>
      <c r="R216" s="141"/>
    </row>
    <row r="217" spans="1:19" s="54" customFormat="1" ht="15.75">
      <c r="A217" s="83">
        <v>10</v>
      </c>
      <c r="B217" s="83" t="s">
        <v>214</v>
      </c>
      <c r="C217" s="170"/>
      <c r="D217" s="170"/>
      <c r="E217" s="170"/>
      <c r="F217" s="170"/>
      <c r="G217" s="51"/>
      <c r="H217" s="51"/>
      <c r="I217" s="51"/>
      <c r="J217" s="138"/>
      <c r="K217" s="170"/>
      <c r="L217" s="170"/>
      <c r="M217" s="170"/>
      <c r="N217" s="170"/>
      <c r="O217" s="170"/>
      <c r="P217" s="139"/>
      <c r="Q217" s="147"/>
      <c r="R217" s="141"/>
    </row>
    <row r="218" spans="1:19" s="54" customFormat="1" ht="15.75">
      <c r="A218" s="83"/>
      <c r="B218" s="83" t="s">
        <v>215</v>
      </c>
      <c r="C218" s="170">
        <v>71.709999999999994</v>
      </c>
      <c r="D218" s="170">
        <v>104</v>
      </c>
      <c r="E218" s="170">
        <v>148</v>
      </c>
      <c r="F218" s="170">
        <v>125</v>
      </c>
      <c r="G218" s="51">
        <f t="shared" si="26"/>
        <v>1.4502858736577884</v>
      </c>
      <c r="H218" s="51">
        <f>E218/C218</f>
        <v>2.0638683586668529</v>
      </c>
      <c r="I218" s="51">
        <f t="shared" si="27"/>
        <v>1.7431320596848419</v>
      </c>
      <c r="J218" s="138">
        <f t="shared" si="25"/>
        <v>4.8</v>
      </c>
      <c r="K218" s="170">
        <v>6</v>
      </c>
      <c r="L218" s="170">
        <v>4</v>
      </c>
      <c r="M218" s="170">
        <v>2</v>
      </c>
      <c r="N218" s="170"/>
      <c r="O218" s="170"/>
      <c r="P218" s="139"/>
      <c r="Q218" s="147"/>
      <c r="R218" s="141"/>
    </row>
    <row r="219" spans="1:19" ht="15.75">
      <c r="A219" s="79">
        <v>11</v>
      </c>
      <c r="B219" s="79" t="s">
        <v>220</v>
      </c>
      <c r="C219" s="77">
        <v>417.24</v>
      </c>
      <c r="D219" s="99">
        <v>19</v>
      </c>
      <c r="E219" s="99">
        <v>27</v>
      </c>
      <c r="F219" s="108">
        <v>27</v>
      </c>
      <c r="G219" s="11">
        <f t="shared" si="26"/>
        <v>4.553734061930783E-2</v>
      </c>
      <c r="H219" s="11">
        <f>E219/C219</f>
        <v>6.4710957722174292E-2</v>
      </c>
      <c r="I219" s="11">
        <f t="shared" si="27"/>
        <v>6.4710957722174292E-2</v>
      </c>
      <c r="J219" s="6">
        <f t="shared" si="25"/>
        <v>0</v>
      </c>
      <c r="K219" s="108">
        <v>0</v>
      </c>
      <c r="L219" s="77"/>
      <c r="M219" s="77"/>
      <c r="N219" s="77"/>
      <c r="O219" s="77"/>
      <c r="P219" s="36"/>
      <c r="Q219" s="95"/>
      <c r="R219" s="8"/>
      <c r="S219" s="42"/>
    </row>
    <row r="220" spans="1:19" ht="15.75">
      <c r="A220" s="79">
        <v>12</v>
      </c>
      <c r="B220" s="79" t="s">
        <v>211</v>
      </c>
      <c r="C220" s="77">
        <v>80.58</v>
      </c>
      <c r="D220" s="99">
        <v>132</v>
      </c>
      <c r="E220" s="99">
        <v>132</v>
      </c>
      <c r="F220" s="108">
        <v>132</v>
      </c>
      <c r="G220" s="11">
        <f t="shared" si="26"/>
        <v>1.6381236038719285</v>
      </c>
      <c r="H220" s="11">
        <f>E220/C220</f>
        <v>1.6381236038719285</v>
      </c>
      <c r="I220" s="11">
        <f t="shared" si="27"/>
        <v>1.6381236038719285</v>
      </c>
      <c r="J220" s="6">
        <f t="shared" si="25"/>
        <v>0</v>
      </c>
      <c r="K220" s="108">
        <v>0</v>
      </c>
      <c r="L220" s="77"/>
      <c r="M220" s="77"/>
      <c r="N220" s="77"/>
      <c r="O220" s="77"/>
      <c r="P220" s="36"/>
      <c r="Q220" s="95"/>
      <c r="R220" s="8"/>
      <c r="S220" s="42"/>
    </row>
    <row r="221" spans="1:19" ht="15.75">
      <c r="A221" s="179" t="s">
        <v>123</v>
      </c>
      <c r="B221" s="179"/>
      <c r="C221" s="77">
        <f>SUM(C198:C220)</f>
        <v>3467.3700000000008</v>
      </c>
      <c r="D221" s="99">
        <f>SUM(D198:D220)</f>
        <v>3650</v>
      </c>
      <c r="E221" s="99">
        <f>SUM(E198:E220)</f>
        <v>3965</v>
      </c>
      <c r="F221" s="108">
        <f>SUM(F198:F220)</f>
        <v>4700</v>
      </c>
      <c r="G221" s="11">
        <f t="shared" si="26"/>
        <v>1.0526710446245999</v>
      </c>
      <c r="H221" s="11">
        <f>E221/C221</f>
        <v>1.1435179977908325</v>
      </c>
      <c r="I221" s="11">
        <f t="shared" si="27"/>
        <v>1.3554942218453754</v>
      </c>
      <c r="J221" s="6">
        <f t="shared" si="25"/>
        <v>4.6595744680851068</v>
      </c>
      <c r="K221" s="108">
        <f>SUM(K198:K220)</f>
        <v>219</v>
      </c>
      <c r="L221" s="94">
        <f>SUM(L198:L220)</f>
        <v>158</v>
      </c>
      <c r="M221" s="94">
        <f>SUM(M198:M220)</f>
        <v>60</v>
      </c>
      <c r="N221" s="94">
        <f>SUM(N198:N220)</f>
        <v>0</v>
      </c>
      <c r="O221" s="94">
        <f>SUM(O198:O220)</f>
        <v>0</v>
      </c>
      <c r="P221" s="36"/>
      <c r="Q221" s="95"/>
      <c r="R221" s="8"/>
      <c r="S221" s="42"/>
    </row>
    <row r="222" spans="1:19" ht="15.75">
      <c r="A222" s="179" t="s">
        <v>124</v>
      </c>
      <c r="B222" s="179"/>
      <c r="C222" s="77"/>
      <c r="D222" s="99"/>
      <c r="E222" s="99"/>
      <c r="F222" s="108"/>
      <c r="G222" s="11"/>
      <c r="H222" s="11"/>
      <c r="I222" s="11"/>
      <c r="J222" s="6"/>
      <c r="K222" s="108"/>
      <c r="L222" s="77"/>
      <c r="M222" s="77"/>
      <c r="N222" s="77"/>
      <c r="O222" s="77"/>
      <c r="P222" s="36"/>
      <c r="Q222" s="95"/>
      <c r="R222" s="8"/>
      <c r="S222" s="42"/>
    </row>
    <row r="223" spans="1:19" ht="15.75">
      <c r="A223" s="79">
        <v>1</v>
      </c>
      <c r="B223" s="79" t="s">
        <v>125</v>
      </c>
      <c r="C223" s="77">
        <v>62.75</v>
      </c>
      <c r="D223" s="99">
        <v>0</v>
      </c>
      <c r="E223" s="99">
        <v>0</v>
      </c>
      <c r="F223" s="108">
        <v>0</v>
      </c>
      <c r="G223" s="11">
        <f t="shared" si="26"/>
        <v>0</v>
      </c>
      <c r="H223" s="11">
        <f>E223/C223</f>
        <v>0</v>
      </c>
      <c r="I223" s="11">
        <f t="shared" si="27"/>
        <v>0</v>
      </c>
      <c r="J223" s="6">
        <v>0</v>
      </c>
      <c r="K223" s="108">
        <v>0</v>
      </c>
      <c r="L223" s="77"/>
      <c r="M223" s="77"/>
      <c r="N223" s="77"/>
      <c r="O223" s="77"/>
      <c r="P223" s="36"/>
      <c r="Q223" s="95"/>
      <c r="R223" s="8"/>
      <c r="S223" s="42"/>
    </row>
    <row r="224" spans="1:19" ht="15.75">
      <c r="A224" s="79">
        <v>2</v>
      </c>
      <c r="B224" s="79" t="s">
        <v>126</v>
      </c>
      <c r="C224" s="77">
        <v>26.11</v>
      </c>
      <c r="D224" s="99">
        <v>98</v>
      </c>
      <c r="E224" s="99">
        <v>173</v>
      </c>
      <c r="F224" s="108">
        <v>173</v>
      </c>
      <c r="G224" s="11">
        <f t="shared" si="26"/>
        <v>3.7533512064343166</v>
      </c>
      <c r="H224" s="11">
        <f>E224/C224</f>
        <v>6.6258138644197624</v>
      </c>
      <c r="I224" s="11">
        <f t="shared" si="27"/>
        <v>6.6258138644197624</v>
      </c>
      <c r="J224" s="6">
        <f t="shared" si="25"/>
        <v>4.6242774566473992</v>
      </c>
      <c r="K224" s="108">
        <v>8</v>
      </c>
      <c r="L224" s="77">
        <v>6</v>
      </c>
      <c r="M224" s="77">
        <v>2</v>
      </c>
      <c r="N224" s="77"/>
      <c r="O224" s="77"/>
      <c r="P224" s="36"/>
      <c r="Q224" s="95"/>
      <c r="R224" s="8"/>
      <c r="S224" s="42"/>
    </row>
    <row r="225" spans="1:19" ht="15.75">
      <c r="A225" s="79">
        <v>3</v>
      </c>
      <c r="B225" s="79" t="s">
        <v>127</v>
      </c>
      <c r="C225" s="77">
        <v>110.93</v>
      </c>
      <c r="D225" s="99">
        <v>0</v>
      </c>
      <c r="E225" s="99">
        <v>0</v>
      </c>
      <c r="F225" s="108">
        <v>0</v>
      </c>
      <c r="G225" s="11">
        <f t="shared" si="26"/>
        <v>0</v>
      </c>
      <c r="H225" s="11">
        <f>E225/C225</f>
        <v>0</v>
      </c>
      <c r="I225" s="11">
        <f t="shared" si="27"/>
        <v>0</v>
      </c>
      <c r="J225" s="6">
        <v>0</v>
      </c>
      <c r="K225" s="108">
        <v>0</v>
      </c>
      <c r="L225" s="77"/>
      <c r="M225" s="77"/>
      <c r="N225" s="77"/>
      <c r="O225" s="77"/>
      <c r="P225" s="36"/>
      <c r="Q225" s="95"/>
      <c r="R225" s="8"/>
      <c r="S225" s="42"/>
    </row>
    <row r="226" spans="1:19" ht="15.75">
      <c r="A226" s="79">
        <v>4</v>
      </c>
      <c r="B226" s="79" t="s">
        <v>128</v>
      </c>
      <c r="C226" s="77">
        <v>12.3</v>
      </c>
      <c r="D226" s="99">
        <v>0</v>
      </c>
      <c r="E226" s="99">
        <v>0</v>
      </c>
      <c r="F226" s="108">
        <v>0</v>
      </c>
      <c r="G226" s="11">
        <f t="shared" si="26"/>
        <v>0</v>
      </c>
      <c r="H226" s="11">
        <f>E226/C226</f>
        <v>0</v>
      </c>
      <c r="I226" s="11">
        <f t="shared" si="27"/>
        <v>0</v>
      </c>
      <c r="J226" s="6">
        <v>0</v>
      </c>
      <c r="K226" s="108">
        <v>0</v>
      </c>
      <c r="L226" s="77"/>
      <c r="M226" s="77"/>
      <c r="N226" s="77"/>
      <c r="O226" s="77"/>
      <c r="P226" s="36"/>
      <c r="Q226" s="95"/>
      <c r="R226" s="8"/>
      <c r="S226" s="42"/>
    </row>
    <row r="227" spans="1:19" s="42" customFormat="1" ht="15.75">
      <c r="A227" s="79">
        <v>5</v>
      </c>
      <c r="B227" s="79" t="s">
        <v>275</v>
      </c>
      <c r="C227" s="77"/>
      <c r="D227" s="99"/>
      <c r="E227" s="99"/>
      <c r="F227" s="108"/>
      <c r="G227" s="11"/>
      <c r="H227" s="11"/>
      <c r="I227" s="11"/>
      <c r="J227" s="6"/>
      <c r="K227" s="108"/>
      <c r="L227" s="77"/>
      <c r="M227" s="77"/>
      <c r="N227" s="77"/>
      <c r="O227" s="77"/>
      <c r="P227" s="36"/>
      <c r="Q227" s="95"/>
      <c r="R227" s="8"/>
    </row>
    <row r="228" spans="1:19" s="54" customFormat="1" ht="15.75">
      <c r="A228" s="83"/>
      <c r="B228" s="83" t="s">
        <v>233</v>
      </c>
      <c r="C228" s="170">
        <v>225.75</v>
      </c>
      <c r="D228" s="170">
        <v>658</v>
      </c>
      <c r="E228" s="170">
        <v>1331</v>
      </c>
      <c r="F228" s="170">
        <v>960</v>
      </c>
      <c r="G228" s="51">
        <f t="shared" si="26"/>
        <v>2.9147286821705425</v>
      </c>
      <c r="H228" s="51">
        <f>E228/C228</f>
        <v>5.8959025470653375</v>
      </c>
      <c r="I228" s="51">
        <f t="shared" si="27"/>
        <v>4.2524916943521598</v>
      </c>
      <c r="J228" s="138">
        <f t="shared" si="25"/>
        <v>5</v>
      </c>
      <c r="K228" s="170">
        <v>48</v>
      </c>
      <c r="L228" s="170">
        <v>36</v>
      </c>
      <c r="M228" s="170">
        <v>12</v>
      </c>
      <c r="N228" s="170"/>
      <c r="O228" s="170"/>
      <c r="P228" s="139"/>
      <c r="Q228" s="147"/>
      <c r="R228" s="141"/>
    </row>
    <row r="229" spans="1:19" ht="15.75">
      <c r="A229" s="79">
        <v>6</v>
      </c>
      <c r="B229" s="79" t="s">
        <v>129</v>
      </c>
      <c r="C229" s="77">
        <v>233.26</v>
      </c>
      <c r="D229" s="99">
        <v>102</v>
      </c>
      <c r="E229" s="99">
        <v>258</v>
      </c>
      <c r="F229" s="108">
        <v>258</v>
      </c>
      <c r="G229" s="11">
        <f t="shared" si="26"/>
        <v>0.43728028809054276</v>
      </c>
      <c r="H229" s="11">
        <f>E229/C229</f>
        <v>1.1060619051701963</v>
      </c>
      <c r="I229" s="11">
        <f t="shared" si="27"/>
        <v>1.1060619051701963</v>
      </c>
      <c r="J229" s="6">
        <f t="shared" si="25"/>
        <v>1.9379844961240309</v>
      </c>
      <c r="K229" s="108">
        <v>5</v>
      </c>
      <c r="L229" s="77">
        <v>3</v>
      </c>
      <c r="M229" s="77">
        <v>2</v>
      </c>
      <c r="N229" s="77"/>
      <c r="O229" s="77"/>
      <c r="P229" s="36"/>
      <c r="Q229" s="95"/>
      <c r="R229" s="8"/>
      <c r="S229" s="42"/>
    </row>
    <row r="230" spans="1:19" s="42" customFormat="1" ht="15.75">
      <c r="A230" s="79"/>
      <c r="B230" s="79" t="s">
        <v>273</v>
      </c>
      <c r="C230" s="77"/>
      <c r="D230" s="99"/>
      <c r="E230" s="99"/>
      <c r="F230" s="108"/>
      <c r="G230" s="11"/>
      <c r="H230" s="11"/>
      <c r="I230" s="11"/>
      <c r="J230" s="6"/>
      <c r="K230" s="108"/>
      <c r="L230" s="77"/>
      <c r="M230" s="77"/>
      <c r="N230" s="77"/>
      <c r="O230" s="77"/>
      <c r="P230" s="36"/>
      <c r="Q230" s="95"/>
      <c r="R230" s="8"/>
    </row>
    <row r="231" spans="1:19" s="54" customFormat="1" ht="15.75">
      <c r="A231" s="83"/>
      <c r="B231" s="83" t="s">
        <v>234</v>
      </c>
      <c r="C231" s="170">
        <v>65.569999999999993</v>
      </c>
      <c r="D231" s="170">
        <v>324</v>
      </c>
      <c r="E231" s="170">
        <v>386</v>
      </c>
      <c r="F231" s="170">
        <v>330</v>
      </c>
      <c r="G231" s="51">
        <f t="shared" si="26"/>
        <v>4.9412841238371215</v>
      </c>
      <c r="H231" s="51">
        <f t="shared" ref="H231:H241" si="28">E231/C231</f>
        <v>5.8868384932133599</v>
      </c>
      <c r="I231" s="51">
        <f t="shared" si="27"/>
        <v>5.0327893853896608</v>
      </c>
      <c r="J231" s="138">
        <f t="shared" si="25"/>
        <v>4.8484848484848486</v>
      </c>
      <c r="K231" s="170">
        <v>16</v>
      </c>
      <c r="L231" s="170">
        <v>12</v>
      </c>
      <c r="M231" s="170">
        <v>4</v>
      </c>
      <c r="N231" s="170"/>
      <c r="O231" s="170"/>
      <c r="P231" s="139"/>
      <c r="Q231" s="147"/>
      <c r="R231" s="141"/>
    </row>
    <row r="232" spans="1:19" s="54" customFormat="1" ht="15.75">
      <c r="A232" s="83"/>
      <c r="B232" s="83" t="s">
        <v>235</v>
      </c>
      <c r="C232" s="170">
        <v>212.69</v>
      </c>
      <c r="D232" s="170">
        <v>1052</v>
      </c>
      <c r="E232" s="170">
        <v>1254</v>
      </c>
      <c r="F232" s="170">
        <v>1080</v>
      </c>
      <c r="G232" s="51">
        <f t="shared" si="26"/>
        <v>4.9461657811838826</v>
      </c>
      <c r="H232" s="51">
        <f t="shared" si="28"/>
        <v>5.8959048380271755</v>
      </c>
      <c r="I232" s="51">
        <f t="shared" si="27"/>
        <v>5.0778127791621612</v>
      </c>
      <c r="J232" s="138">
        <f t="shared" si="25"/>
        <v>5</v>
      </c>
      <c r="K232" s="170">
        <v>54</v>
      </c>
      <c r="L232" s="170">
        <v>40</v>
      </c>
      <c r="M232" s="170">
        <v>14</v>
      </c>
      <c r="N232" s="170"/>
      <c r="O232" s="170"/>
      <c r="P232" s="139"/>
      <c r="Q232" s="147"/>
      <c r="R232" s="141"/>
    </row>
    <row r="233" spans="1:19" s="54" customFormat="1" ht="15.75">
      <c r="A233" s="83">
        <v>7</v>
      </c>
      <c r="B233" s="83" t="s">
        <v>236</v>
      </c>
      <c r="C233" s="170">
        <v>1019.38</v>
      </c>
      <c r="D233" s="170">
        <v>5040</v>
      </c>
      <c r="E233" s="170">
        <v>6011</v>
      </c>
      <c r="F233" s="170">
        <v>2880</v>
      </c>
      <c r="G233" s="51">
        <f t="shared" si="26"/>
        <v>4.944181757538896</v>
      </c>
      <c r="H233" s="51">
        <f t="shared" si="28"/>
        <v>5.8967215366202987</v>
      </c>
      <c r="I233" s="51">
        <f t="shared" si="27"/>
        <v>2.8252467185936552</v>
      </c>
      <c r="J233" s="138">
        <f t="shared" si="25"/>
        <v>5</v>
      </c>
      <c r="K233" s="170">
        <v>144</v>
      </c>
      <c r="L233" s="170">
        <v>108</v>
      </c>
      <c r="M233" s="170">
        <v>36</v>
      </c>
      <c r="N233" s="170"/>
      <c r="O233" s="170"/>
      <c r="P233" s="139"/>
      <c r="Q233" s="147"/>
      <c r="R233" s="141"/>
    </row>
    <row r="234" spans="1:19" ht="15.75">
      <c r="A234" s="79">
        <v>8</v>
      </c>
      <c r="B234" s="79" t="s">
        <v>131</v>
      </c>
      <c r="C234" s="77">
        <v>31.65</v>
      </c>
      <c r="D234" s="99">
        <v>0</v>
      </c>
      <c r="E234" s="99">
        <v>0</v>
      </c>
      <c r="F234" s="108">
        <v>0</v>
      </c>
      <c r="G234" s="11">
        <f t="shared" si="26"/>
        <v>0</v>
      </c>
      <c r="H234" s="11">
        <f t="shared" si="28"/>
        <v>0</v>
      </c>
      <c r="I234" s="11">
        <f t="shared" si="27"/>
        <v>0</v>
      </c>
      <c r="J234" s="6">
        <v>0</v>
      </c>
      <c r="K234" s="108">
        <v>0</v>
      </c>
      <c r="L234" s="77"/>
      <c r="M234" s="77"/>
      <c r="N234" s="77"/>
      <c r="O234" s="77"/>
      <c r="P234" s="36"/>
      <c r="Q234" s="95"/>
      <c r="R234" s="8"/>
      <c r="S234" s="42"/>
    </row>
    <row r="235" spans="1:19" ht="15.75">
      <c r="A235" s="79">
        <v>9</v>
      </c>
      <c r="B235" s="79" t="s">
        <v>132</v>
      </c>
      <c r="C235" s="77">
        <v>17.29</v>
      </c>
      <c r="D235" s="99">
        <v>0</v>
      </c>
      <c r="E235" s="99">
        <v>0</v>
      </c>
      <c r="F235" s="108">
        <v>0</v>
      </c>
      <c r="G235" s="11">
        <f t="shared" si="26"/>
        <v>0</v>
      </c>
      <c r="H235" s="11">
        <f t="shared" si="28"/>
        <v>0</v>
      </c>
      <c r="I235" s="11">
        <f t="shared" si="27"/>
        <v>0</v>
      </c>
      <c r="J235" s="6">
        <v>0</v>
      </c>
      <c r="K235" s="108">
        <v>0</v>
      </c>
      <c r="L235" s="77"/>
      <c r="M235" s="77"/>
      <c r="N235" s="77"/>
      <c r="O235" s="77"/>
      <c r="P235" s="36"/>
      <c r="Q235" s="95"/>
      <c r="R235" s="8"/>
      <c r="S235" s="42"/>
    </row>
    <row r="236" spans="1:19" s="54" customFormat="1" ht="15.75">
      <c r="A236" s="83">
        <v>10</v>
      </c>
      <c r="B236" s="83" t="s">
        <v>133</v>
      </c>
      <c r="C236" s="170">
        <v>601.54</v>
      </c>
      <c r="D236" s="170">
        <v>1125</v>
      </c>
      <c r="E236" s="170">
        <v>1064</v>
      </c>
      <c r="F236" s="170">
        <v>1208</v>
      </c>
      <c r="G236" s="51">
        <f t="shared" si="26"/>
        <v>1.8701998204608175</v>
      </c>
      <c r="H236" s="51">
        <f t="shared" si="28"/>
        <v>1.7687934301958308</v>
      </c>
      <c r="I236" s="51">
        <f t="shared" si="27"/>
        <v>2.0081790072148156</v>
      </c>
      <c r="J236" s="138">
        <f t="shared" si="25"/>
        <v>4.9668874172185431</v>
      </c>
      <c r="K236" s="170">
        <v>60</v>
      </c>
      <c r="L236" s="170">
        <v>45</v>
      </c>
      <c r="M236" s="170">
        <v>15</v>
      </c>
      <c r="N236" s="170"/>
      <c r="O236" s="170"/>
      <c r="P236" s="139"/>
      <c r="Q236" s="147"/>
      <c r="R236" s="141"/>
    </row>
    <row r="237" spans="1:19" ht="15.75">
      <c r="A237" s="79">
        <v>11</v>
      </c>
      <c r="B237" s="79" t="s">
        <v>134</v>
      </c>
      <c r="C237" s="77">
        <v>38.04</v>
      </c>
      <c r="D237" s="99">
        <v>0</v>
      </c>
      <c r="E237" s="99">
        <v>0</v>
      </c>
      <c r="F237" s="108">
        <v>0</v>
      </c>
      <c r="G237" s="11">
        <f t="shared" si="26"/>
        <v>0</v>
      </c>
      <c r="H237" s="11">
        <f t="shared" si="28"/>
        <v>0</v>
      </c>
      <c r="I237" s="11">
        <f t="shared" si="27"/>
        <v>0</v>
      </c>
      <c r="J237" s="6">
        <v>0</v>
      </c>
      <c r="K237" s="108">
        <v>0</v>
      </c>
      <c r="L237" s="77"/>
      <c r="M237" s="77"/>
      <c r="N237" s="77"/>
      <c r="O237" s="77"/>
      <c r="P237" s="36"/>
      <c r="Q237" s="95"/>
      <c r="R237" s="8"/>
      <c r="S237" s="42"/>
    </row>
    <row r="238" spans="1:19" ht="15.75">
      <c r="A238" s="79">
        <v>12</v>
      </c>
      <c r="B238" s="79" t="s">
        <v>220</v>
      </c>
      <c r="C238" s="77">
        <v>156.69999999999999</v>
      </c>
      <c r="D238" s="99">
        <v>0</v>
      </c>
      <c r="E238" s="99">
        <v>0</v>
      </c>
      <c r="F238" s="108">
        <v>0</v>
      </c>
      <c r="G238" s="11">
        <f t="shared" si="26"/>
        <v>0</v>
      </c>
      <c r="H238" s="11">
        <f t="shared" si="28"/>
        <v>0</v>
      </c>
      <c r="I238" s="11">
        <f t="shared" si="27"/>
        <v>0</v>
      </c>
      <c r="J238" s="6">
        <v>0</v>
      </c>
      <c r="K238" s="108">
        <v>0</v>
      </c>
      <c r="L238" s="77"/>
      <c r="M238" s="77"/>
      <c r="N238" s="77"/>
      <c r="O238" s="77"/>
      <c r="P238" s="36"/>
      <c r="Q238" s="95"/>
      <c r="R238" s="8"/>
      <c r="S238" s="42"/>
    </row>
    <row r="239" spans="1:19" ht="15.75">
      <c r="A239" s="79">
        <v>13</v>
      </c>
      <c r="B239" s="79" t="s">
        <v>216</v>
      </c>
      <c r="C239" s="77">
        <v>32.07</v>
      </c>
      <c r="D239" s="99">
        <v>0</v>
      </c>
      <c r="E239" s="99">
        <v>0</v>
      </c>
      <c r="F239" s="108">
        <v>0</v>
      </c>
      <c r="G239" s="11">
        <f t="shared" si="26"/>
        <v>0</v>
      </c>
      <c r="H239" s="11">
        <f t="shared" si="28"/>
        <v>0</v>
      </c>
      <c r="I239" s="11">
        <f t="shared" si="27"/>
        <v>0</v>
      </c>
      <c r="J239" s="6">
        <v>0</v>
      </c>
      <c r="K239" s="108">
        <v>0</v>
      </c>
      <c r="L239" s="77"/>
      <c r="M239" s="77"/>
      <c r="N239" s="77"/>
      <c r="O239" s="77"/>
      <c r="P239" s="36"/>
      <c r="Q239" s="95"/>
      <c r="R239" s="8"/>
      <c r="S239" s="42"/>
    </row>
    <row r="240" spans="1:19" ht="15.75">
      <c r="A240" s="179" t="s">
        <v>135</v>
      </c>
      <c r="B240" s="179"/>
      <c r="C240" s="77">
        <f>SUM(C223:C239)</f>
        <v>2846.03</v>
      </c>
      <c r="D240" s="99">
        <f>SUM(D223:D239)</f>
        <v>8399</v>
      </c>
      <c r="E240" s="99">
        <f>SUM(E223:E239)</f>
        <v>10477</v>
      </c>
      <c r="F240" s="108">
        <f>SUM(F223:F239)</f>
        <v>6889</v>
      </c>
      <c r="G240" s="11">
        <f t="shared" si="26"/>
        <v>2.9511284139661211</v>
      </c>
      <c r="H240" s="11">
        <f t="shared" si="28"/>
        <v>3.6812682930257234</v>
      </c>
      <c r="I240" s="11">
        <f t="shared" si="27"/>
        <v>2.4205647867380176</v>
      </c>
      <c r="J240" s="6">
        <f t="shared" si="25"/>
        <v>4.8628247931484978</v>
      </c>
      <c r="K240" s="108">
        <f>SUM(K223:K239)</f>
        <v>335</v>
      </c>
      <c r="L240" s="77">
        <f>SUM(L223:L239)</f>
        <v>250</v>
      </c>
      <c r="M240" s="77">
        <f>SUM(M223:M239)</f>
        <v>85</v>
      </c>
      <c r="N240" s="77">
        <f>SUM(N223:N239)</f>
        <v>0</v>
      </c>
      <c r="O240" s="77">
        <f>SUM(O223:O239)</f>
        <v>0</v>
      </c>
      <c r="P240" s="36"/>
      <c r="Q240" s="95"/>
      <c r="R240" s="8"/>
      <c r="S240" s="42"/>
    </row>
    <row r="241" spans="1:256" ht="15.75">
      <c r="A241" s="179" t="s">
        <v>136</v>
      </c>
      <c r="B241" s="179"/>
      <c r="C241" s="77">
        <f>C17+C29+C42+C61+C66+C72+C101+C114+C127+C145+C162+C176+C183+C196+C221+C240</f>
        <v>74966.779999999984</v>
      </c>
      <c r="D241" s="99">
        <f>D17+D29+D42+D61+D66+D72+D101+D114+D127+D145+D162+D176+D183+D196+D221+D240</f>
        <v>51302</v>
      </c>
      <c r="E241" s="99">
        <f>E17+E29+E42+E61+E66+E72+E101+E114+E127+E145+E162+E176+E183+E196+E221+E240</f>
        <v>54623</v>
      </c>
      <c r="F241" s="108">
        <f>F17+F29+F42+F61+F66+F72+F101+F114+F127+F145+F162+F176+F183+F196+F221+F240</f>
        <v>54427</v>
      </c>
      <c r="G241" s="11">
        <f t="shared" si="26"/>
        <v>0.68432977913683912</v>
      </c>
      <c r="H241" s="11">
        <f t="shared" si="28"/>
        <v>0.72862940091597916</v>
      </c>
      <c r="I241" s="11">
        <f t="shared" si="27"/>
        <v>0.72601490953726455</v>
      </c>
      <c r="J241" s="6">
        <f t="shared" si="25"/>
        <v>4.0696713028460136</v>
      </c>
      <c r="K241" s="108">
        <f>K17+K29+K42+K61+K66+K72+K101+K114+K127+K145+K162+K176+K183+K196+K221+K240</f>
        <v>2215</v>
      </c>
      <c r="L241" s="53">
        <f>L17+L29+L42+L61+L66+L72+L101+L114+L127+L145+L162+L176+L183+L196+L221+L240</f>
        <v>1638</v>
      </c>
      <c r="M241" s="53">
        <f>M17+M29+M42+M61+M66+M72+M101+M114+M127+M145+M162+M176+M183+M196+M221+M240</f>
        <v>576</v>
      </c>
      <c r="N241" s="53">
        <f>N17+N29+N42+N61+N66+N72+N101+N114+N127+N145+N162+N176+N183+N196+N221+N240</f>
        <v>0</v>
      </c>
      <c r="O241" s="53">
        <f>O17+O29+O42+O61+O66+O72+O101+O114+O127+O145+O162+O176+O183+O196+O221+O240</f>
        <v>0</v>
      </c>
      <c r="P241" s="36"/>
      <c r="Q241" s="95"/>
      <c r="R241" s="8"/>
      <c r="S241" s="42"/>
    </row>
    <row r="242" spans="1:256" s="42" customFormat="1" ht="15.75">
      <c r="A242" s="77"/>
      <c r="B242" s="77" t="s">
        <v>148</v>
      </c>
      <c r="C242" s="77"/>
      <c r="D242" s="77"/>
      <c r="E242" s="77"/>
      <c r="F242" s="108"/>
      <c r="G242" s="11"/>
      <c r="H242" s="11"/>
      <c r="I242" s="11"/>
      <c r="J242" s="28"/>
      <c r="K242" s="108"/>
      <c r="L242" s="53"/>
      <c r="M242" s="53"/>
      <c r="N242" s="53"/>
      <c r="O242" s="53"/>
      <c r="P242" s="36"/>
      <c r="Q242" s="95"/>
      <c r="R242" s="8"/>
    </row>
    <row r="243" spans="1:256" s="42" customFormat="1" ht="47.25">
      <c r="A243" s="77"/>
      <c r="B243" s="79" t="s">
        <v>272</v>
      </c>
      <c r="C243" s="77"/>
      <c r="D243" s="77"/>
      <c r="E243" s="77"/>
      <c r="F243" s="108"/>
      <c r="G243" s="11"/>
      <c r="H243" s="11"/>
      <c r="I243" s="11"/>
      <c r="J243" s="28"/>
      <c r="K243" s="108"/>
      <c r="L243" s="53"/>
      <c r="M243" s="53"/>
      <c r="N243" s="53"/>
      <c r="O243" s="53"/>
      <c r="P243" s="36"/>
      <c r="Q243" s="95"/>
      <c r="R243" s="8"/>
    </row>
    <row r="244" spans="1:256" s="42" customFormat="1" ht="15.75">
      <c r="A244" s="77"/>
      <c r="B244" s="82" t="s">
        <v>249</v>
      </c>
      <c r="C244" s="77"/>
      <c r="D244" s="77"/>
      <c r="E244" s="77"/>
      <c r="F244" s="108"/>
      <c r="G244" s="11"/>
      <c r="H244" s="11"/>
      <c r="I244" s="11"/>
      <c r="J244" s="28"/>
      <c r="K244" s="108">
        <v>0</v>
      </c>
      <c r="L244" s="77"/>
      <c r="M244" s="53"/>
      <c r="N244" s="53"/>
      <c r="O244" s="53"/>
      <c r="P244" s="36"/>
      <c r="Q244" s="95"/>
      <c r="R244" s="8"/>
    </row>
    <row r="245" spans="1:256" s="42" customFormat="1" ht="15.75">
      <c r="A245" s="77"/>
      <c r="B245" s="63" t="s">
        <v>253</v>
      </c>
      <c r="C245" s="77"/>
      <c r="D245" s="77"/>
      <c r="E245" s="77"/>
      <c r="F245" s="108"/>
      <c r="G245" s="11"/>
      <c r="H245" s="11"/>
      <c r="I245" s="11"/>
      <c r="J245" s="28"/>
      <c r="K245" s="108">
        <v>2</v>
      </c>
      <c r="L245" s="77"/>
      <c r="M245" s="53"/>
      <c r="N245" s="53"/>
      <c r="O245" s="53"/>
      <c r="P245" s="36"/>
      <c r="Q245" s="95"/>
      <c r="R245" s="8"/>
    </row>
    <row r="246" spans="1:256" s="42" customFormat="1" ht="15.75">
      <c r="A246" s="77"/>
      <c r="B246" s="63" t="s">
        <v>257</v>
      </c>
      <c r="C246" s="77"/>
      <c r="D246" s="77"/>
      <c r="E246" s="77"/>
      <c r="F246" s="108"/>
      <c r="G246" s="11"/>
      <c r="H246" s="11"/>
      <c r="I246" s="11"/>
      <c r="J246" s="28"/>
      <c r="K246" s="108">
        <v>0</v>
      </c>
      <c r="L246" s="77"/>
      <c r="M246" s="53"/>
      <c r="N246" s="53"/>
      <c r="O246" s="53"/>
      <c r="P246" s="36"/>
      <c r="Q246" s="95"/>
      <c r="R246" s="8"/>
    </row>
    <row r="247" spans="1:256" ht="18.75">
      <c r="A247" s="80"/>
      <c r="B247" s="63" t="s">
        <v>259</v>
      </c>
      <c r="C247" s="77"/>
      <c r="D247" s="77"/>
      <c r="E247" s="77"/>
      <c r="F247" s="108"/>
      <c r="G247" s="11"/>
      <c r="H247" s="11"/>
      <c r="I247" s="11"/>
      <c r="J247" s="28"/>
      <c r="K247" s="108">
        <v>3</v>
      </c>
      <c r="L247" s="77"/>
      <c r="M247" s="90"/>
      <c r="N247" s="90"/>
      <c r="O247" s="90"/>
      <c r="P247" s="36"/>
      <c r="Q247" s="95"/>
      <c r="S247" s="42"/>
    </row>
    <row r="248" spans="1:256" ht="15.75">
      <c r="A248" s="7"/>
      <c r="B248" s="63" t="s">
        <v>260</v>
      </c>
      <c r="C248" s="77"/>
      <c r="D248" s="77"/>
      <c r="E248" s="77"/>
      <c r="F248" s="108"/>
      <c r="G248" s="11"/>
      <c r="H248" s="11"/>
      <c r="I248" s="11"/>
      <c r="J248" s="28"/>
      <c r="K248" s="108">
        <v>0</v>
      </c>
      <c r="L248" s="77"/>
      <c r="M248" s="7"/>
      <c r="N248" s="7"/>
      <c r="O248" s="7"/>
      <c r="P248" s="36"/>
      <c r="Q248" s="95"/>
      <c r="S248" s="42"/>
    </row>
    <row r="249" spans="1:256" ht="15.75">
      <c r="A249" s="80"/>
      <c r="B249" s="63" t="s">
        <v>261</v>
      </c>
      <c r="C249" s="77"/>
      <c r="D249" s="77"/>
      <c r="E249" s="77"/>
      <c r="F249" s="108"/>
      <c r="G249" s="11"/>
      <c r="H249" s="11"/>
      <c r="I249" s="11"/>
      <c r="J249" s="28"/>
      <c r="K249" s="108">
        <v>0</v>
      </c>
      <c r="L249" s="77"/>
      <c r="M249" s="7"/>
      <c r="N249" s="7"/>
      <c r="O249" s="7"/>
      <c r="P249" s="36"/>
      <c r="Q249" s="95"/>
      <c r="S249" s="42"/>
    </row>
    <row r="250" spans="1:256" ht="18.75">
      <c r="A250" s="80"/>
      <c r="B250" s="63" t="s">
        <v>262</v>
      </c>
      <c r="C250" s="77"/>
      <c r="D250" s="77"/>
      <c r="E250" s="77"/>
      <c r="F250" s="108"/>
      <c r="G250" s="11"/>
      <c r="H250" s="11"/>
      <c r="I250" s="11"/>
      <c r="J250" s="28"/>
      <c r="K250" s="108">
        <v>0</v>
      </c>
      <c r="L250" s="77"/>
      <c r="M250" s="91"/>
      <c r="N250" s="91"/>
      <c r="O250" s="7"/>
      <c r="P250" s="36"/>
      <c r="Q250" s="95"/>
      <c r="S250" s="42"/>
    </row>
    <row r="251" spans="1:256" ht="15.75">
      <c r="A251" s="178" t="s">
        <v>264</v>
      </c>
      <c r="B251" s="178"/>
      <c r="C251" s="77"/>
      <c r="D251" s="77"/>
      <c r="E251" s="77"/>
      <c r="F251" s="108"/>
      <c r="G251" s="11"/>
      <c r="H251" s="11"/>
      <c r="I251" s="11"/>
      <c r="J251" s="28"/>
      <c r="K251" s="108">
        <f>SUM(K244:K250)</f>
        <v>5</v>
      </c>
      <c r="L251" s="77"/>
      <c r="M251" s="77"/>
      <c r="N251" s="77"/>
      <c r="O251" s="77"/>
      <c r="P251" s="36"/>
      <c r="Q251" s="95"/>
      <c r="S251" s="42"/>
    </row>
    <row r="252" spans="1:256" ht="18.75">
      <c r="A252" s="2"/>
      <c r="B252" s="2"/>
      <c r="C252" s="2"/>
      <c r="D252" s="2"/>
      <c r="E252" s="2"/>
      <c r="F252" s="127"/>
      <c r="G252" s="2"/>
      <c r="H252" s="2"/>
      <c r="I252" s="2"/>
      <c r="J252" s="2"/>
      <c r="K252" s="127"/>
      <c r="L252" s="2"/>
      <c r="M252" s="1"/>
      <c r="N252" s="1"/>
    </row>
    <row r="253" spans="1:256" s="7" customFormat="1" ht="18.75">
      <c r="A253" s="12"/>
      <c r="B253" s="202" t="s">
        <v>243</v>
      </c>
      <c r="C253" s="202"/>
      <c r="D253" s="202"/>
      <c r="E253" s="202"/>
      <c r="F253" s="202"/>
      <c r="G253" s="202"/>
      <c r="H253" s="202"/>
      <c r="I253" s="202"/>
      <c r="J253" s="202"/>
      <c r="K253" s="202"/>
      <c r="L253" s="202"/>
      <c r="M253" s="202"/>
      <c r="N253" s="202"/>
      <c r="O253" s="202"/>
      <c r="P253" s="20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</row>
    <row r="254" spans="1:256" s="91" customFormat="1" ht="18.75">
      <c r="A254" s="55"/>
      <c r="B254" s="55"/>
      <c r="C254" s="55"/>
      <c r="D254" s="55"/>
      <c r="E254" s="55"/>
      <c r="F254" s="177"/>
      <c r="G254" s="55"/>
      <c r="H254" s="55"/>
      <c r="I254" s="177"/>
      <c r="J254" s="55"/>
      <c r="K254" s="55"/>
      <c r="L254" s="55"/>
      <c r="M254" s="55"/>
      <c r="N254" s="55" t="s">
        <v>287</v>
      </c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5"/>
      <c r="BI254" s="55"/>
      <c r="BJ254" s="55"/>
      <c r="BK254" s="55"/>
      <c r="BL254" s="55"/>
      <c r="BM254" s="55"/>
      <c r="BN254" s="55"/>
      <c r="BO254" s="55"/>
      <c r="BP254" s="55"/>
      <c r="BQ254" s="55"/>
      <c r="BR254" s="55"/>
      <c r="BS254" s="55"/>
      <c r="BT254" s="55"/>
      <c r="BU254" s="55"/>
      <c r="BV254" s="55"/>
      <c r="BW254" s="55"/>
      <c r="BX254" s="55"/>
      <c r="BY254" s="55"/>
      <c r="BZ254" s="55"/>
      <c r="CA254" s="55"/>
      <c r="CB254" s="55"/>
      <c r="CC254" s="55"/>
      <c r="CD254" s="55"/>
      <c r="CE254" s="55"/>
      <c r="CF254" s="55"/>
      <c r="CG254" s="55"/>
      <c r="CH254" s="55"/>
      <c r="CI254" s="55"/>
      <c r="CJ254" s="55"/>
      <c r="CK254" s="55"/>
      <c r="CL254" s="55"/>
      <c r="CM254" s="55"/>
      <c r="CN254" s="55"/>
      <c r="CO254" s="55"/>
      <c r="CP254" s="55"/>
      <c r="CQ254" s="55"/>
      <c r="CR254" s="55"/>
      <c r="CS254" s="55"/>
      <c r="CT254" s="55"/>
      <c r="CU254" s="55"/>
      <c r="CV254" s="55"/>
      <c r="CW254" s="55"/>
      <c r="CX254" s="55"/>
      <c r="CY254" s="55"/>
      <c r="CZ254" s="55"/>
      <c r="DA254" s="55"/>
      <c r="DB254" s="55"/>
      <c r="DC254" s="55"/>
      <c r="DD254" s="55"/>
      <c r="DE254" s="55"/>
      <c r="DF254" s="55"/>
      <c r="DG254" s="55"/>
      <c r="DH254" s="55"/>
      <c r="DI254" s="55"/>
      <c r="DJ254" s="55"/>
      <c r="DK254" s="55"/>
      <c r="DL254" s="55"/>
      <c r="DM254" s="55"/>
      <c r="DN254" s="55"/>
      <c r="DO254" s="55"/>
      <c r="DP254" s="55"/>
      <c r="DQ254" s="55"/>
      <c r="DR254" s="55"/>
      <c r="DS254" s="55"/>
      <c r="DT254" s="55"/>
      <c r="DU254" s="55"/>
      <c r="DV254" s="55"/>
      <c r="DW254" s="55"/>
      <c r="DX254" s="55"/>
      <c r="DY254" s="55"/>
      <c r="DZ254" s="55"/>
      <c r="EA254" s="55"/>
      <c r="EB254" s="55"/>
      <c r="EC254" s="55"/>
      <c r="ED254" s="55"/>
      <c r="EE254" s="55"/>
      <c r="EF254" s="55"/>
      <c r="EG254" s="55"/>
      <c r="EH254" s="55"/>
      <c r="EI254" s="55"/>
      <c r="EJ254" s="55"/>
      <c r="EK254" s="55"/>
      <c r="EL254" s="55"/>
      <c r="EM254" s="55"/>
      <c r="EN254" s="55"/>
      <c r="EO254" s="55"/>
      <c r="EP254" s="55"/>
      <c r="EQ254" s="55"/>
      <c r="ER254" s="55"/>
      <c r="ES254" s="55"/>
      <c r="ET254" s="55"/>
      <c r="EU254" s="55"/>
      <c r="EV254" s="55"/>
      <c r="EW254" s="55"/>
      <c r="EX254" s="55"/>
      <c r="EY254" s="55"/>
      <c r="EZ254" s="55"/>
      <c r="FA254" s="55"/>
      <c r="FB254" s="55"/>
      <c r="FC254" s="55"/>
      <c r="FD254" s="55"/>
      <c r="FE254" s="55"/>
      <c r="FF254" s="55"/>
      <c r="FG254" s="55"/>
      <c r="FH254" s="55"/>
      <c r="FI254" s="55"/>
      <c r="FJ254" s="55"/>
      <c r="FK254" s="55"/>
      <c r="FL254" s="55"/>
      <c r="FM254" s="55"/>
      <c r="FN254" s="55"/>
      <c r="FO254" s="55"/>
      <c r="FP254" s="55"/>
      <c r="FQ254" s="55"/>
      <c r="FR254" s="55"/>
      <c r="FS254" s="55"/>
      <c r="FT254" s="55"/>
      <c r="FU254" s="55"/>
      <c r="FV254" s="55"/>
      <c r="FW254" s="55"/>
      <c r="FX254" s="55"/>
      <c r="FY254" s="55"/>
      <c r="FZ254" s="55"/>
      <c r="GA254" s="55"/>
      <c r="GB254" s="55"/>
      <c r="GC254" s="55"/>
      <c r="GD254" s="55"/>
      <c r="GE254" s="55"/>
      <c r="GF254" s="55"/>
      <c r="GG254" s="55"/>
      <c r="GH254" s="55"/>
      <c r="GI254" s="55"/>
      <c r="GJ254" s="55"/>
      <c r="GK254" s="55"/>
      <c r="GL254" s="55"/>
      <c r="GM254" s="55"/>
      <c r="GN254" s="55"/>
      <c r="GO254" s="55"/>
      <c r="GP254" s="55"/>
      <c r="GQ254" s="55"/>
      <c r="GR254" s="55"/>
      <c r="GS254" s="55"/>
      <c r="GT254" s="55"/>
      <c r="GU254" s="55"/>
      <c r="GV254" s="55"/>
      <c r="GW254" s="55"/>
      <c r="GX254" s="55"/>
      <c r="GY254" s="55"/>
      <c r="GZ254" s="55"/>
      <c r="HA254" s="55"/>
      <c r="HB254" s="55"/>
      <c r="HC254" s="55"/>
      <c r="HD254" s="55"/>
      <c r="HE254" s="55"/>
      <c r="HF254" s="55"/>
      <c r="HG254" s="55"/>
      <c r="HH254" s="55"/>
      <c r="HI254" s="55"/>
      <c r="HJ254" s="55"/>
      <c r="HK254" s="55"/>
      <c r="HL254" s="55"/>
      <c r="HM254" s="55"/>
      <c r="HN254" s="55"/>
      <c r="HO254" s="55"/>
      <c r="HP254" s="55"/>
      <c r="HQ254" s="55"/>
      <c r="HR254" s="55"/>
      <c r="HS254" s="55"/>
      <c r="HT254" s="55"/>
      <c r="HU254" s="55"/>
      <c r="HV254" s="55"/>
      <c r="HW254" s="55"/>
      <c r="HX254" s="55"/>
      <c r="HY254" s="55"/>
      <c r="HZ254" s="55"/>
      <c r="IA254" s="55"/>
      <c r="IB254" s="55"/>
      <c r="IC254" s="55"/>
      <c r="ID254" s="55"/>
      <c r="IE254" s="55"/>
      <c r="IF254" s="55"/>
      <c r="IG254" s="55"/>
      <c r="IH254" s="55"/>
      <c r="II254" s="55"/>
      <c r="IJ254" s="55"/>
      <c r="IK254" s="55"/>
      <c r="IL254" s="55"/>
      <c r="IM254" s="55"/>
      <c r="IN254" s="55"/>
      <c r="IO254" s="55"/>
      <c r="IP254" s="55"/>
      <c r="IQ254" s="55"/>
      <c r="IR254" s="55"/>
      <c r="IS254" s="55"/>
      <c r="IT254" s="55"/>
      <c r="IU254" s="55"/>
      <c r="IV254" s="55"/>
    </row>
    <row r="255" spans="1:256" ht="18.75">
      <c r="A255" s="2"/>
      <c r="B255" s="2"/>
      <c r="C255" s="2"/>
      <c r="D255" s="2"/>
      <c r="E255" s="2"/>
      <c r="F255" s="127"/>
      <c r="G255" s="2"/>
      <c r="H255" s="2"/>
      <c r="I255" s="2"/>
      <c r="J255" s="2"/>
      <c r="K255" s="127"/>
      <c r="L255" s="2"/>
      <c r="M255" s="1"/>
      <c r="N255" s="1"/>
    </row>
    <row r="256" spans="1:256" ht="18.75">
      <c r="A256" s="2"/>
      <c r="B256" s="2"/>
      <c r="C256" s="2"/>
      <c r="D256" s="2"/>
      <c r="E256" s="2"/>
      <c r="F256" s="127"/>
      <c r="G256" s="2"/>
      <c r="H256" s="2"/>
      <c r="I256" s="2"/>
      <c r="J256" s="2"/>
      <c r="K256" s="127"/>
      <c r="L256" s="2"/>
      <c r="M256" s="1"/>
      <c r="N256" s="1"/>
    </row>
    <row r="257" spans="1:14" ht="18.75">
      <c r="A257" s="2"/>
      <c r="B257" s="2"/>
      <c r="C257" s="2"/>
      <c r="D257" s="2"/>
      <c r="E257" s="2"/>
      <c r="F257" s="127"/>
      <c r="G257" s="2"/>
      <c r="H257" s="2"/>
      <c r="I257" s="2"/>
      <c r="J257" s="2"/>
      <c r="K257" s="127"/>
      <c r="L257" s="2"/>
      <c r="M257" s="1"/>
      <c r="N257" s="1"/>
    </row>
    <row r="258" spans="1:14" ht="18.75">
      <c r="A258" s="2"/>
      <c r="B258" s="2"/>
      <c r="C258" s="2"/>
      <c r="D258" s="2"/>
      <c r="E258" s="2"/>
      <c r="F258" s="127"/>
      <c r="G258" s="2"/>
      <c r="H258" s="2"/>
      <c r="I258" s="2"/>
      <c r="J258" s="2"/>
      <c r="K258" s="127"/>
      <c r="L258" s="2"/>
      <c r="M258" s="1"/>
      <c r="N258" s="1"/>
    </row>
    <row r="259" spans="1:14" ht="18.75">
      <c r="A259" s="2"/>
      <c r="B259" s="2"/>
      <c r="C259" s="2"/>
      <c r="D259" s="2"/>
      <c r="E259" s="2"/>
      <c r="F259" s="127"/>
      <c r="G259" s="2"/>
      <c r="H259" s="2"/>
      <c r="I259" s="2"/>
      <c r="J259" s="2"/>
      <c r="K259" s="127"/>
      <c r="L259" s="2"/>
      <c r="M259" s="1"/>
      <c r="N259" s="1"/>
    </row>
    <row r="260" spans="1:14" ht="18.75">
      <c r="A260" s="2"/>
      <c r="B260" s="2"/>
      <c r="C260" s="2"/>
      <c r="D260" s="2"/>
      <c r="E260" s="2"/>
      <c r="F260" s="127"/>
      <c r="G260" s="2"/>
      <c r="H260" s="2"/>
      <c r="I260" s="2"/>
      <c r="J260" s="2"/>
      <c r="K260" s="127"/>
      <c r="L260" s="2"/>
      <c r="M260" s="1"/>
      <c r="N260" s="1"/>
    </row>
    <row r="261" spans="1:14" ht="18.75">
      <c r="A261" s="2"/>
      <c r="B261" s="2"/>
      <c r="C261" s="2"/>
      <c r="D261" s="2"/>
      <c r="E261" s="2"/>
      <c r="F261" s="127"/>
      <c r="G261" s="2"/>
      <c r="H261" s="2"/>
      <c r="I261" s="2"/>
      <c r="J261" s="2"/>
      <c r="K261" s="127"/>
      <c r="L261" s="2"/>
      <c r="M261" s="1"/>
      <c r="N261" s="1"/>
    </row>
    <row r="262" spans="1:14" ht="18.75">
      <c r="A262" s="2"/>
      <c r="B262" s="2"/>
      <c r="C262" s="2"/>
      <c r="D262" s="2"/>
      <c r="E262" s="2"/>
      <c r="F262" s="127"/>
      <c r="G262" s="2"/>
      <c r="H262" s="2"/>
      <c r="I262" s="2"/>
      <c r="J262" s="2"/>
      <c r="K262" s="127"/>
      <c r="L262" s="2"/>
      <c r="M262" s="1"/>
      <c r="N262" s="1"/>
    </row>
    <row r="263" spans="1:14" ht="18.75">
      <c r="A263" s="2"/>
      <c r="B263" s="2"/>
      <c r="C263" s="2"/>
      <c r="D263" s="2"/>
      <c r="E263" s="2"/>
      <c r="F263" s="127"/>
      <c r="G263" s="2"/>
      <c r="H263" s="2"/>
      <c r="I263" s="2"/>
      <c r="J263" s="2"/>
      <c r="K263" s="127"/>
      <c r="L263" s="2"/>
      <c r="M263" s="1"/>
      <c r="N263" s="1"/>
    </row>
    <row r="264" spans="1:14" ht="18.75">
      <c r="A264" s="2"/>
      <c r="B264" s="2"/>
      <c r="C264" s="2"/>
      <c r="D264" s="2"/>
      <c r="E264" s="2"/>
      <c r="F264" s="127"/>
      <c r="G264" s="2"/>
      <c r="H264" s="2"/>
      <c r="I264" s="2"/>
      <c r="J264" s="2"/>
      <c r="K264" s="127"/>
      <c r="L264" s="2"/>
      <c r="M264" s="1"/>
      <c r="N264" s="1"/>
    </row>
    <row r="265" spans="1:14" ht="18.75">
      <c r="A265" s="2"/>
      <c r="B265" s="2"/>
      <c r="C265" s="2"/>
      <c r="D265" s="2"/>
      <c r="E265" s="2"/>
      <c r="F265" s="127"/>
      <c r="G265" s="2"/>
      <c r="H265" s="2"/>
      <c r="I265" s="2"/>
      <c r="J265" s="2"/>
      <c r="K265" s="127"/>
      <c r="L265" s="2"/>
      <c r="M265" s="1"/>
      <c r="N265" s="1"/>
    </row>
    <row r="266" spans="1:14" ht="18.75">
      <c r="A266" s="2"/>
      <c r="B266" s="2"/>
      <c r="C266" s="2"/>
      <c r="D266" s="2"/>
      <c r="E266" s="2"/>
      <c r="F266" s="127"/>
      <c r="G266" s="2"/>
      <c r="H266" s="2"/>
      <c r="I266" s="2"/>
      <c r="J266" s="2"/>
      <c r="K266" s="127"/>
      <c r="L266" s="2"/>
      <c r="M266" s="1"/>
      <c r="N266" s="1"/>
    </row>
    <row r="267" spans="1:14" ht="18.75">
      <c r="A267" s="2"/>
      <c r="B267" s="2"/>
      <c r="C267" s="2"/>
      <c r="D267" s="2"/>
      <c r="E267" s="2"/>
      <c r="F267" s="127"/>
      <c r="G267" s="2"/>
      <c r="H267" s="2"/>
      <c r="I267" s="2"/>
      <c r="J267" s="2"/>
      <c r="K267" s="127"/>
      <c r="L267" s="2"/>
      <c r="M267" s="1"/>
      <c r="N267" s="1"/>
    </row>
    <row r="268" spans="1:14" ht="18.75">
      <c r="A268" s="2"/>
      <c r="B268" s="2"/>
      <c r="C268" s="2"/>
      <c r="D268" s="2"/>
      <c r="E268" s="2"/>
      <c r="F268" s="127"/>
      <c r="G268" s="2"/>
      <c r="H268" s="2"/>
      <c r="I268" s="2"/>
      <c r="J268" s="2"/>
      <c r="K268" s="127"/>
      <c r="L268" s="2"/>
      <c r="M268" s="1"/>
      <c r="N268" s="1"/>
    </row>
    <row r="269" spans="1:14" ht="18.75">
      <c r="A269" s="2"/>
      <c r="B269" s="2"/>
      <c r="C269" s="2"/>
      <c r="D269" s="2"/>
      <c r="E269" s="2"/>
      <c r="F269" s="127"/>
      <c r="G269" s="2"/>
      <c r="H269" s="2"/>
      <c r="I269" s="2"/>
      <c r="J269" s="2"/>
      <c r="K269" s="127"/>
      <c r="L269" s="2"/>
      <c r="M269" s="1"/>
      <c r="N269" s="1"/>
    </row>
    <row r="270" spans="1:14" ht="18.75">
      <c r="A270" s="2"/>
      <c r="B270" s="2"/>
      <c r="C270" s="2"/>
      <c r="D270" s="2"/>
      <c r="E270" s="2"/>
      <c r="F270" s="127"/>
      <c r="G270" s="2"/>
      <c r="H270" s="2"/>
      <c r="I270" s="2"/>
      <c r="J270" s="2"/>
      <c r="K270" s="127"/>
      <c r="L270" s="2"/>
      <c r="M270" s="1"/>
      <c r="N270" s="1"/>
    </row>
    <row r="271" spans="1:14" ht="18.75">
      <c r="A271" s="2"/>
      <c r="B271" s="2"/>
      <c r="C271" s="2"/>
      <c r="D271" s="2"/>
      <c r="E271" s="2"/>
      <c r="F271" s="127"/>
      <c r="G271" s="2"/>
      <c r="H271" s="2"/>
      <c r="I271" s="2"/>
      <c r="J271" s="2"/>
      <c r="K271" s="127"/>
      <c r="L271" s="2"/>
      <c r="M271" s="1"/>
      <c r="N271" s="1"/>
    </row>
    <row r="272" spans="1:14" ht="18.75">
      <c r="A272" s="2"/>
      <c r="B272" s="2"/>
      <c r="C272" s="2"/>
      <c r="D272" s="2"/>
      <c r="E272" s="2"/>
      <c r="F272" s="127"/>
      <c r="G272" s="2"/>
      <c r="H272" s="2"/>
      <c r="I272" s="2"/>
      <c r="J272" s="2"/>
      <c r="K272" s="127"/>
      <c r="L272" s="2"/>
      <c r="M272" s="1"/>
      <c r="N272" s="1"/>
    </row>
    <row r="273" spans="1:14" ht="18.75">
      <c r="A273" s="2"/>
      <c r="B273" s="2"/>
      <c r="C273" s="2"/>
      <c r="D273" s="2"/>
      <c r="E273" s="2"/>
      <c r="F273" s="127"/>
      <c r="G273" s="2"/>
      <c r="H273" s="2"/>
      <c r="I273" s="2"/>
      <c r="J273" s="2"/>
      <c r="K273" s="127"/>
      <c r="L273" s="2"/>
      <c r="M273" s="1"/>
      <c r="N273" s="1"/>
    </row>
    <row r="274" spans="1:14" ht="18.75">
      <c r="A274" s="2"/>
      <c r="B274" s="2"/>
      <c r="C274" s="2"/>
      <c r="D274" s="2"/>
      <c r="E274" s="2"/>
      <c r="F274" s="127"/>
      <c r="G274" s="2"/>
      <c r="H274" s="2"/>
      <c r="I274" s="2"/>
      <c r="J274" s="2"/>
      <c r="K274" s="127"/>
      <c r="L274" s="2"/>
      <c r="M274" s="1"/>
      <c r="N274" s="1"/>
    </row>
    <row r="275" spans="1:14" ht="18.75">
      <c r="A275" s="2"/>
      <c r="B275" s="2"/>
      <c r="C275" s="2"/>
      <c r="D275" s="2"/>
      <c r="E275" s="2"/>
      <c r="F275" s="127"/>
      <c r="G275" s="2"/>
      <c r="H275" s="2"/>
      <c r="I275" s="2"/>
      <c r="J275" s="2"/>
      <c r="K275" s="127"/>
      <c r="L275" s="2"/>
      <c r="M275" s="1"/>
      <c r="N275" s="1"/>
    </row>
    <row r="276" spans="1:14" ht="18.75">
      <c r="A276" s="2"/>
      <c r="B276" s="2"/>
      <c r="C276" s="2"/>
      <c r="D276" s="2"/>
      <c r="E276" s="2"/>
      <c r="F276" s="127"/>
      <c r="G276" s="2"/>
      <c r="H276" s="2"/>
      <c r="I276" s="2"/>
      <c r="J276" s="2"/>
      <c r="K276" s="127"/>
      <c r="L276" s="2"/>
      <c r="M276" s="1"/>
      <c r="N276" s="1"/>
    </row>
    <row r="277" spans="1:14" ht="18.75">
      <c r="A277" s="2"/>
      <c r="B277" s="2"/>
      <c r="C277" s="2"/>
      <c r="D277" s="2"/>
      <c r="E277" s="2"/>
      <c r="F277" s="127"/>
      <c r="G277" s="2"/>
      <c r="H277" s="2"/>
      <c r="I277" s="2"/>
      <c r="J277" s="2"/>
      <c r="K277" s="127"/>
      <c r="L277" s="2"/>
      <c r="M277" s="1"/>
      <c r="N277" s="1"/>
    </row>
    <row r="278" spans="1:14" ht="18.75">
      <c r="A278" s="2"/>
      <c r="B278" s="2"/>
      <c r="C278" s="2"/>
      <c r="D278" s="2"/>
      <c r="E278" s="2"/>
      <c r="F278" s="127"/>
      <c r="G278" s="2"/>
      <c r="H278" s="2"/>
      <c r="I278" s="2"/>
      <c r="J278" s="2"/>
      <c r="K278" s="127"/>
      <c r="L278" s="2"/>
      <c r="M278" s="1"/>
      <c r="N278" s="1"/>
    </row>
    <row r="279" spans="1:14" ht="18.75">
      <c r="A279" s="2"/>
      <c r="B279" s="2"/>
      <c r="C279" s="2"/>
      <c r="D279" s="2"/>
      <c r="E279" s="2"/>
      <c r="F279" s="127"/>
      <c r="G279" s="2"/>
      <c r="H279" s="2"/>
      <c r="I279" s="2"/>
      <c r="J279" s="2"/>
      <c r="K279" s="127"/>
      <c r="L279" s="2"/>
      <c r="M279" s="1"/>
      <c r="N279" s="1"/>
    </row>
    <row r="280" spans="1:14" ht="18.75">
      <c r="A280" s="2"/>
      <c r="B280" s="2"/>
      <c r="C280" s="2"/>
      <c r="D280" s="2"/>
      <c r="E280" s="2"/>
      <c r="F280" s="127"/>
      <c r="G280" s="2"/>
      <c r="H280" s="2"/>
      <c r="I280" s="2"/>
      <c r="J280" s="2"/>
      <c r="K280" s="127"/>
      <c r="L280" s="2"/>
      <c r="M280" s="1"/>
      <c r="N280" s="1"/>
    </row>
    <row r="281" spans="1:14" ht="18.75">
      <c r="A281" s="2"/>
      <c r="B281" s="2"/>
      <c r="C281" s="2"/>
      <c r="D281" s="2"/>
      <c r="E281" s="2"/>
      <c r="F281" s="127"/>
      <c r="G281" s="2"/>
      <c r="H281" s="2"/>
      <c r="I281" s="2"/>
      <c r="J281" s="2"/>
      <c r="K281" s="127"/>
      <c r="L281" s="2"/>
      <c r="M281" s="1"/>
      <c r="N281" s="1"/>
    </row>
    <row r="282" spans="1:14" ht="18.75">
      <c r="A282" s="2"/>
      <c r="B282" s="2"/>
      <c r="C282" s="2"/>
      <c r="D282" s="2"/>
      <c r="E282" s="2"/>
      <c r="F282" s="127"/>
      <c r="G282" s="2"/>
      <c r="H282" s="2"/>
      <c r="I282" s="2"/>
      <c r="J282" s="2"/>
      <c r="K282" s="127"/>
      <c r="L282" s="2"/>
      <c r="M282" s="1"/>
      <c r="N282" s="1"/>
    </row>
    <row r="283" spans="1:14" ht="18.75">
      <c r="A283" s="2"/>
      <c r="B283" s="2"/>
      <c r="C283" s="2"/>
      <c r="D283" s="2"/>
      <c r="E283" s="2"/>
      <c r="F283" s="127"/>
      <c r="G283" s="2"/>
      <c r="H283" s="2"/>
      <c r="I283" s="2"/>
      <c r="J283" s="2"/>
      <c r="K283" s="127"/>
      <c r="L283" s="2"/>
      <c r="M283" s="1"/>
      <c r="N283" s="1"/>
    </row>
    <row r="284" spans="1:14" ht="18.75">
      <c r="A284" s="2"/>
      <c r="B284" s="2"/>
      <c r="C284" s="2"/>
      <c r="D284" s="2"/>
      <c r="E284" s="2"/>
      <c r="F284" s="127"/>
      <c r="G284" s="2"/>
      <c r="H284" s="2"/>
      <c r="I284" s="2"/>
      <c r="J284" s="2"/>
      <c r="K284" s="127"/>
      <c r="L284" s="2"/>
      <c r="M284" s="1"/>
      <c r="N284" s="1"/>
    </row>
    <row r="285" spans="1:14" ht="18.75">
      <c r="A285" s="2"/>
      <c r="B285" s="2"/>
      <c r="C285" s="2"/>
      <c r="D285" s="2"/>
      <c r="E285" s="2"/>
      <c r="F285" s="127"/>
      <c r="G285" s="2"/>
      <c r="H285" s="2"/>
      <c r="I285" s="2"/>
      <c r="J285" s="2"/>
      <c r="K285" s="127"/>
      <c r="L285" s="2"/>
      <c r="M285" s="1"/>
      <c r="N285" s="1"/>
    </row>
    <row r="286" spans="1:14" ht="18.75">
      <c r="A286" s="2"/>
      <c r="B286" s="2"/>
      <c r="C286" s="2"/>
      <c r="D286" s="2"/>
      <c r="E286" s="2"/>
      <c r="F286" s="127"/>
      <c r="G286" s="2"/>
      <c r="H286" s="2"/>
      <c r="I286" s="2"/>
      <c r="J286" s="2"/>
      <c r="K286" s="127"/>
      <c r="L286" s="2"/>
      <c r="M286" s="1"/>
      <c r="N286" s="1"/>
    </row>
    <row r="287" spans="1:14" ht="18.75">
      <c r="A287" s="2"/>
      <c r="B287" s="2"/>
      <c r="C287" s="2"/>
      <c r="D287" s="2"/>
      <c r="E287" s="2"/>
      <c r="F287" s="127"/>
      <c r="G287" s="2"/>
      <c r="H287" s="2"/>
      <c r="I287" s="2"/>
      <c r="J287" s="2"/>
      <c r="K287" s="127"/>
      <c r="L287" s="2"/>
      <c r="M287" s="1"/>
      <c r="N287" s="1"/>
    </row>
    <row r="288" spans="1:14" ht="18.75">
      <c r="A288" s="2"/>
      <c r="B288" s="2"/>
      <c r="C288" s="2"/>
      <c r="D288" s="2"/>
      <c r="E288" s="2"/>
      <c r="F288" s="127"/>
      <c r="G288" s="2"/>
      <c r="H288" s="2"/>
      <c r="I288" s="2"/>
      <c r="J288" s="2"/>
      <c r="K288" s="127"/>
      <c r="L288" s="2"/>
      <c r="M288" s="1"/>
      <c r="N288" s="1"/>
    </row>
    <row r="289" spans="1:14" ht="18.75">
      <c r="A289" s="2"/>
      <c r="B289" s="2"/>
      <c r="C289" s="2"/>
      <c r="D289" s="2"/>
      <c r="E289" s="2"/>
      <c r="F289" s="127"/>
      <c r="G289" s="2"/>
      <c r="H289" s="2"/>
      <c r="I289" s="2"/>
      <c r="J289" s="2"/>
      <c r="K289" s="127"/>
      <c r="L289" s="2"/>
      <c r="M289" s="1"/>
      <c r="N289" s="1"/>
    </row>
    <row r="290" spans="1:14" ht="18.75">
      <c r="A290" s="2"/>
      <c r="B290" s="2"/>
      <c r="C290" s="2"/>
      <c r="D290" s="2"/>
      <c r="E290" s="2"/>
      <c r="F290" s="127"/>
      <c r="G290" s="2"/>
      <c r="H290" s="2"/>
      <c r="I290" s="2"/>
      <c r="J290" s="2"/>
      <c r="K290" s="127"/>
      <c r="L290" s="2"/>
      <c r="M290" s="1"/>
      <c r="N290" s="1"/>
    </row>
    <row r="291" spans="1:14" ht="18.75">
      <c r="A291" s="2"/>
      <c r="B291" s="2"/>
      <c r="C291" s="2"/>
      <c r="D291" s="2"/>
      <c r="E291" s="2"/>
      <c r="F291" s="127"/>
      <c r="G291" s="2"/>
      <c r="H291" s="2"/>
      <c r="I291" s="2"/>
      <c r="J291" s="2"/>
      <c r="K291" s="127"/>
      <c r="L291" s="2"/>
      <c r="M291" s="1"/>
      <c r="N291" s="1"/>
    </row>
    <row r="292" spans="1:14" ht="18.75">
      <c r="A292" s="2"/>
      <c r="B292" s="2"/>
      <c r="C292" s="2"/>
      <c r="D292" s="2"/>
      <c r="E292" s="2"/>
      <c r="F292" s="127"/>
      <c r="G292" s="2"/>
      <c r="H292" s="2"/>
      <c r="I292" s="2"/>
      <c r="J292" s="2"/>
      <c r="K292" s="127"/>
      <c r="L292" s="2"/>
      <c r="M292" s="1"/>
      <c r="N292" s="1"/>
    </row>
    <row r="293" spans="1:14" ht="18.75">
      <c r="A293" s="2"/>
      <c r="B293" s="2"/>
      <c r="C293" s="2"/>
      <c r="D293" s="2"/>
      <c r="E293" s="2"/>
      <c r="F293" s="127"/>
      <c r="G293" s="2"/>
      <c r="H293" s="2"/>
      <c r="I293" s="2"/>
      <c r="J293" s="2"/>
      <c r="K293" s="127"/>
      <c r="L293" s="2"/>
      <c r="M293" s="1"/>
      <c r="N293" s="1"/>
    </row>
    <row r="294" spans="1:14" ht="18.75">
      <c r="A294" s="2"/>
      <c r="B294" s="2"/>
      <c r="C294" s="2"/>
      <c r="D294" s="2"/>
      <c r="E294" s="2"/>
      <c r="F294" s="127"/>
      <c r="G294" s="2"/>
      <c r="H294" s="2"/>
      <c r="I294" s="2"/>
      <c r="J294" s="2"/>
      <c r="K294" s="127"/>
      <c r="L294" s="2"/>
      <c r="M294" s="1"/>
      <c r="N294" s="1"/>
    </row>
    <row r="295" spans="1:14" ht="18.75">
      <c r="A295" s="2"/>
      <c r="B295" s="2"/>
      <c r="C295" s="2"/>
      <c r="D295" s="2"/>
      <c r="E295" s="2"/>
      <c r="F295" s="127"/>
      <c r="G295" s="2"/>
      <c r="H295" s="2"/>
      <c r="I295" s="2"/>
      <c r="J295" s="2"/>
      <c r="K295" s="127"/>
      <c r="L295" s="2"/>
      <c r="M295" s="1"/>
      <c r="N295" s="1"/>
    </row>
    <row r="296" spans="1:14" ht="18.75">
      <c r="A296" s="2"/>
      <c r="B296" s="2"/>
      <c r="C296" s="2"/>
      <c r="D296" s="2"/>
      <c r="E296" s="2"/>
      <c r="F296" s="127"/>
      <c r="G296" s="2"/>
      <c r="H296" s="2"/>
      <c r="I296" s="2"/>
      <c r="J296" s="2"/>
      <c r="K296" s="127"/>
      <c r="L296" s="2"/>
      <c r="M296" s="1"/>
      <c r="N296" s="1"/>
    </row>
    <row r="297" spans="1:14" ht="18.75">
      <c r="A297" s="2"/>
      <c r="B297" s="2"/>
      <c r="C297" s="2"/>
      <c r="D297" s="2"/>
      <c r="E297" s="2"/>
      <c r="F297" s="127"/>
      <c r="G297" s="2"/>
      <c r="H297" s="2"/>
      <c r="I297" s="2"/>
      <c r="J297" s="2"/>
      <c r="K297" s="127"/>
      <c r="L297" s="2"/>
      <c r="M297" s="1"/>
      <c r="N297" s="1"/>
    </row>
    <row r="298" spans="1:14" ht="18.75">
      <c r="A298" s="2"/>
      <c r="B298" s="2"/>
      <c r="C298" s="2"/>
      <c r="D298" s="2"/>
      <c r="E298" s="2"/>
      <c r="F298" s="127"/>
      <c r="G298" s="2"/>
      <c r="H298" s="2"/>
      <c r="I298" s="2"/>
      <c r="J298" s="2"/>
      <c r="K298" s="127"/>
      <c r="L298" s="2"/>
      <c r="M298" s="1"/>
      <c r="N298" s="1"/>
    </row>
    <row r="299" spans="1:14" ht="18.75">
      <c r="A299" s="2"/>
      <c r="B299" s="2"/>
      <c r="C299" s="2"/>
      <c r="D299" s="2"/>
      <c r="E299" s="2"/>
      <c r="F299" s="127"/>
      <c r="G299" s="2"/>
      <c r="H299" s="2"/>
      <c r="I299" s="2"/>
      <c r="J299" s="2"/>
      <c r="K299" s="127"/>
      <c r="L299" s="2"/>
      <c r="M299" s="1"/>
      <c r="N299" s="1"/>
    </row>
    <row r="300" spans="1:14" ht="18.75">
      <c r="A300" s="2"/>
      <c r="B300" s="2"/>
      <c r="C300" s="2"/>
      <c r="D300" s="2"/>
      <c r="E300" s="2"/>
      <c r="F300" s="127"/>
      <c r="G300" s="2"/>
      <c r="H300" s="2"/>
      <c r="I300" s="2"/>
      <c r="J300" s="2"/>
      <c r="K300" s="127"/>
      <c r="L300" s="2"/>
      <c r="M300" s="1"/>
      <c r="N300" s="1"/>
    </row>
    <row r="301" spans="1:14" ht="18.75">
      <c r="A301" s="2"/>
      <c r="B301" s="2"/>
      <c r="C301" s="2"/>
      <c r="D301" s="2"/>
      <c r="E301" s="2"/>
      <c r="F301" s="127"/>
      <c r="G301" s="2"/>
      <c r="H301" s="2"/>
      <c r="I301" s="2"/>
      <c r="J301" s="2"/>
      <c r="K301" s="127"/>
      <c r="L301" s="2"/>
      <c r="M301" s="1"/>
      <c r="N301" s="1"/>
    </row>
    <row r="302" spans="1:14" ht="18.75">
      <c r="A302" s="2"/>
      <c r="B302" s="2"/>
      <c r="C302" s="2"/>
      <c r="D302" s="2"/>
      <c r="E302" s="2"/>
      <c r="F302" s="127"/>
      <c r="G302" s="2"/>
      <c r="H302" s="2"/>
      <c r="I302" s="2"/>
      <c r="J302" s="2"/>
      <c r="K302" s="127"/>
      <c r="L302" s="2"/>
      <c r="M302" s="1"/>
      <c r="N302" s="1"/>
    </row>
    <row r="303" spans="1:14" ht="18.75">
      <c r="A303" s="2"/>
      <c r="B303" s="2"/>
      <c r="C303" s="2"/>
      <c r="D303" s="2"/>
      <c r="E303" s="2"/>
      <c r="F303" s="127"/>
      <c r="G303" s="2"/>
      <c r="H303" s="2"/>
      <c r="I303" s="2"/>
      <c r="J303" s="2"/>
      <c r="K303" s="127"/>
      <c r="L303" s="2"/>
      <c r="M303" s="1"/>
      <c r="N303" s="1"/>
    </row>
    <row r="304" spans="1:14" ht="18.75">
      <c r="A304" s="2"/>
      <c r="B304" s="2"/>
      <c r="C304" s="2"/>
      <c r="D304" s="2"/>
      <c r="E304" s="2"/>
      <c r="F304" s="127"/>
      <c r="G304" s="2"/>
      <c r="H304" s="2"/>
      <c r="I304" s="2"/>
      <c r="J304" s="2"/>
      <c r="K304" s="127"/>
      <c r="L304" s="2"/>
      <c r="M304" s="1"/>
      <c r="N304" s="1"/>
    </row>
    <row r="305" spans="1:14" ht="18.75">
      <c r="A305" s="2"/>
      <c r="B305" s="2"/>
      <c r="C305" s="2"/>
      <c r="D305" s="2"/>
      <c r="E305" s="2"/>
      <c r="F305" s="127"/>
      <c r="G305" s="2"/>
      <c r="H305" s="2"/>
      <c r="I305" s="2"/>
      <c r="J305" s="2"/>
      <c r="K305" s="127"/>
      <c r="L305" s="2"/>
      <c r="M305" s="1"/>
      <c r="N305" s="1"/>
    </row>
    <row r="306" spans="1:14" ht="18.75">
      <c r="A306" s="2"/>
      <c r="B306" s="2"/>
      <c r="C306" s="2"/>
      <c r="D306" s="2"/>
      <c r="E306" s="2"/>
      <c r="F306" s="127"/>
      <c r="G306" s="2"/>
      <c r="H306" s="2"/>
      <c r="I306" s="2"/>
      <c r="J306" s="2"/>
      <c r="K306" s="127"/>
      <c r="L306" s="2"/>
      <c r="M306" s="1"/>
      <c r="N306" s="1"/>
    </row>
    <row r="307" spans="1:14" ht="18.75">
      <c r="A307" s="2"/>
      <c r="B307" s="2"/>
      <c r="C307" s="2"/>
      <c r="D307" s="2"/>
      <c r="E307" s="2"/>
      <c r="F307" s="127"/>
      <c r="G307" s="2"/>
      <c r="H307" s="2"/>
      <c r="I307" s="2"/>
      <c r="J307" s="2"/>
      <c r="K307" s="127"/>
      <c r="L307" s="2"/>
      <c r="M307" s="1"/>
      <c r="N307" s="1"/>
    </row>
    <row r="308" spans="1:14" ht="18.75">
      <c r="A308" s="2"/>
      <c r="B308" s="2"/>
      <c r="C308" s="2"/>
      <c r="D308" s="2"/>
      <c r="E308" s="2"/>
      <c r="F308" s="127"/>
      <c r="G308" s="2"/>
      <c r="H308" s="2"/>
      <c r="I308" s="2"/>
      <c r="J308" s="2"/>
      <c r="K308" s="127"/>
      <c r="L308" s="2"/>
      <c r="M308" s="1"/>
      <c r="N308" s="1"/>
    </row>
    <row r="309" spans="1:14" ht="18.75">
      <c r="A309" s="2"/>
      <c r="B309" s="2"/>
      <c r="C309" s="2"/>
      <c r="D309" s="2"/>
      <c r="E309" s="2"/>
      <c r="F309" s="127"/>
      <c r="G309" s="2"/>
      <c r="H309" s="2"/>
      <c r="I309" s="2"/>
      <c r="J309" s="2"/>
      <c r="K309" s="127"/>
      <c r="L309" s="2"/>
      <c r="M309" s="1"/>
      <c r="N309" s="1"/>
    </row>
    <row r="310" spans="1:14" ht="18.75">
      <c r="A310" s="2"/>
      <c r="B310" s="2"/>
      <c r="C310" s="2"/>
      <c r="D310" s="2"/>
      <c r="E310" s="2"/>
      <c r="F310" s="127"/>
      <c r="G310" s="2"/>
      <c r="H310" s="2"/>
      <c r="I310" s="2"/>
      <c r="J310" s="2"/>
      <c r="K310" s="127"/>
      <c r="L310" s="2"/>
      <c r="M310" s="1"/>
      <c r="N310" s="1"/>
    </row>
    <row r="311" spans="1:14" ht="18.75">
      <c r="A311" s="2"/>
      <c r="B311" s="2"/>
      <c r="C311" s="2"/>
      <c r="D311" s="2"/>
      <c r="E311" s="2"/>
      <c r="F311" s="127"/>
      <c r="G311" s="2"/>
      <c r="H311" s="2"/>
      <c r="I311" s="2"/>
      <c r="J311" s="2"/>
      <c r="K311" s="127"/>
      <c r="L311" s="2"/>
      <c r="M311" s="1"/>
      <c r="N311" s="1"/>
    </row>
    <row r="312" spans="1:14" ht="18.75">
      <c r="A312" s="2"/>
      <c r="B312" s="2"/>
      <c r="C312" s="2"/>
      <c r="D312" s="2"/>
      <c r="E312" s="2"/>
      <c r="F312" s="127"/>
      <c r="G312" s="2"/>
      <c r="H312" s="2"/>
      <c r="I312" s="2"/>
      <c r="J312" s="2"/>
      <c r="K312" s="127"/>
      <c r="L312" s="2"/>
      <c r="M312" s="1"/>
      <c r="N312" s="1"/>
    </row>
    <row r="313" spans="1:14" ht="18.75">
      <c r="A313" s="2"/>
      <c r="B313" s="2"/>
      <c r="C313" s="2"/>
      <c r="D313" s="2"/>
      <c r="E313" s="2"/>
      <c r="F313" s="127"/>
      <c r="G313" s="2"/>
      <c r="H313" s="2"/>
      <c r="I313" s="2"/>
      <c r="J313" s="2"/>
      <c r="K313" s="127"/>
      <c r="L313" s="2"/>
      <c r="M313" s="1"/>
      <c r="N313" s="1"/>
    </row>
    <row r="314" spans="1:14" ht="18.75">
      <c r="A314" s="2"/>
      <c r="B314" s="2"/>
      <c r="C314" s="2"/>
      <c r="D314" s="2"/>
      <c r="E314" s="2"/>
      <c r="F314" s="127"/>
      <c r="G314" s="2"/>
      <c r="H314" s="2"/>
      <c r="I314" s="2"/>
      <c r="J314" s="2"/>
      <c r="K314" s="127"/>
      <c r="L314" s="2"/>
      <c r="M314" s="1"/>
      <c r="N314" s="1"/>
    </row>
    <row r="315" spans="1:14" ht="18.75">
      <c r="A315" s="2"/>
      <c r="B315" s="2"/>
      <c r="C315" s="2"/>
      <c r="D315" s="2"/>
      <c r="E315" s="2"/>
      <c r="F315" s="127"/>
      <c r="G315" s="2"/>
      <c r="H315" s="2"/>
      <c r="I315" s="2"/>
      <c r="J315" s="2"/>
      <c r="K315" s="127"/>
      <c r="L315" s="2"/>
      <c r="M315" s="1"/>
      <c r="N315" s="1"/>
    </row>
    <row r="316" spans="1:14" ht="18.75">
      <c r="A316" s="2"/>
      <c r="B316" s="2"/>
      <c r="C316" s="2"/>
      <c r="D316" s="2"/>
      <c r="E316" s="2"/>
      <c r="F316" s="127"/>
      <c r="G316" s="2"/>
      <c r="H316" s="2"/>
      <c r="I316" s="2"/>
      <c r="J316" s="2"/>
      <c r="K316" s="127"/>
      <c r="L316" s="2"/>
      <c r="M316" s="1"/>
      <c r="N316" s="1"/>
    </row>
    <row r="317" spans="1:14" ht="18.75">
      <c r="A317" s="2"/>
      <c r="B317" s="2"/>
      <c r="C317" s="2"/>
      <c r="D317" s="2"/>
      <c r="E317" s="2"/>
      <c r="F317" s="127"/>
      <c r="G317" s="2"/>
      <c r="H317" s="2"/>
      <c r="I317" s="2"/>
      <c r="J317" s="2"/>
      <c r="K317" s="127"/>
      <c r="L317" s="2"/>
      <c r="M317" s="1"/>
      <c r="N317" s="1"/>
    </row>
    <row r="318" spans="1:14" ht="18.75">
      <c r="A318" s="2"/>
      <c r="B318" s="2"/>
      <c r="C318" s="2"/>
      <c r="D318" s="2"/>
      <c r="E318" s="2"/>
      <c r="F318" s="127"/>
      <c r="G318" s="2"/>
      <c r="H318" s="2"/>
      <c r="I318" s="2"/>
      <c r="J318" s="2"/>
      <c r="K318" s="127"/>
      <c r="L318" s="2"/>
      <c r="M318" s="1"/>
      <c r="N318" s="1"/>
    </row>
    <row r="319" spans="1:14" ht="18.75">
      <c r="A319" s="2"/>
      <c r="B319" s="2"/>
      <c r="C319" s="2"/>
      <c r="D319" s="2"/>
      <c r="E319" s="2"/>
      <c r="F319" s="127"/>
      <c r="G319" s="2"/>
      <c r="H319" s="2"/>
      <c r="I319" s="2"/>
      <c r="J319" s="2"/>
      <c r="K319" s="127"/>
      <c r="L319" s="2"/>
      <c r="M319" s="1"/>
      <c r="N319" s="1"/>
    </row>
    <row r="320" spans="1:14" ht="18.75">
      <c r="A320" s="2"/>
      <c r="B320" s="2"/>
      <c r="C320" s="2"/>
      <c r="D320" s="2"/>
      <c r="E320" s="2"/>
      <c r="F320" s="127"/>
      <c r="G320" s="2"/>
      <c r="H320" s="2"/>
      <c r="I320" s="2"/>
      <c r="J320" s="2"/>
      <c r="K320" s="127"/>
      <c r="L320" s="2"/>
      <c r="M320" s="1"/>
      <c r="N320" s="1"/>
    </row>
    <row r="321" spans="1:14" ht="18.75">
      <c r="A321" s="2"/>
      <c r="B321" s="2"/>
      <c r="C321" s="2"/>
      <c r="D321" s="2"/>
      <c r="E321" s="2"/>
      <c r="F321" s="127"/>
      <c r="G321" s="2"/>
      <c r="H321" s="2"/>
      <c r="I321" s="2"/>
      <c r="J321" s="2"/>
      <c r="K321" s="127"/>
      <c r="L321" s="2"/>
      <c r="M321" s="1"/>
      <c r="N321" s="1"/>
    </row>
    <row r="322" spans="1:14" ht="18.75">
      <c r="A322" s="2"/>
      <c r="B322" s="2"/>
      <c r="C322" s="2"/>
      <c r="D322" s="2"/>
      <c r="E322" s="2"/>
      <c r="F322" s="127"/>
      <c r="G322" s="2"/>
      <c r="H322" s="2"/>
      <c r="I322" s="2"/>
      <c r="J322" s="2"/>
      <c r="K322" s="127"/>
      <c r="L322" s="2"/>
      <c r="M322" s="1"/>
      <c r="N322" s="1"/>
    </row>
    <row r="323" spans="1:14" ht="18.75">
      <c r="A323" s="2"/>
      <c r="B323" s="2"/>
      <c r="C323" s="2"/>
      <c r="D323" s="2"/>
      <c r="E323" s="2"/>
      <c r="F323" s="127"/>
      <c r="G323" s="2"/>
      <c r="H323" s="2"/>
      <c r="I323" s="2"/>
      <c r="J323" s="2"/>
      <c r="K323" s="127"/>
      <c r="L323" s="2"/>
      <c r="M323" s="1"/>
      <c r="N323" s="1"/>
    </row>
    <row r="324" spans="1:14" ht="18.75">
      <c r="A324" s="2"/>
      <c r="B324" s="2"/>
      <c r="C324" s="2"/>
      <c r="D324" s="2"/>
      <c r="E324" s="2"/>
      <c r="F324" s="127"/>
      <c r="G324" s="2"/>
      <c r="H324" s="2"/>
      <c r="I324" s="2"/>
      <c r="J324" s="2"/>
      <c r="K324" s="127"/>
      <c r="L324" s="2"/>
      <c r="M324" s="1"/>
      <c r="N324" s="1"/>
    </row>
    <row r="325" spans="1:14" ht="18.75">
      <c r="A325" s="2"/>
      <c r="B325" s="2"/>
      <c r="C325" s="2"/>
      <c r="D325" s="2"/>
      <c r="E325" s="2"/>
      <c r="F325" s="127"/>
      <c r="G325" s="2"/>
      <c r="H325" s="2"/>
      <c r="I325" s="2"/>
      <c r="J325" s="2"/>
      <c r="K325" s="127"/>
      <c r="L325" s="2"/>
      <c r="M325" s="1"/>
      <c r="N325" s="1"/>
    </row>
    <row r="326" spans="1:14" ht="18.75">
      <c r="A326" s="2"/>
      <c r="B326" s="2"/>
      <c r="C326" s="2"/>
      <c r="D326" s="2"/>
      <c r="E326" s="2"/>
      <c r="F326" s="127"/>
      <c r="G326" s="2"/>
      <c r="H326" s="2"/>
      <c r="I326" s="2"/>
      <c r="J326" s="2"/>
      <c r="K326" s="127"/>
      <c r="L326" s="2"/>
      <c r="M326" s="1"/>
      <c r="N326" s="1"/>
    </row>
    <row r="327" spans="1:14" ht="18.75">
      <c r="A327" s="2"/>
      <c r="B327" s="2"/>
      <c r="C327" s="2"/>
      <c r="D327" s="2"/>
      <c r="E327" s="2"/>
      <c r="F327" s="127"/>
      <c r="G327" s="2"/>
      <c r="H327" s="2"/>
      <c r="I327" s="2"/>
      <c r="J327" s="2"/>
      <c r="K327" s="127"/>
      <c r="L327" s="2"/>
      <c r="M327" s="1"/>
      <c r="N327" s="1"/>
    </row>
    <row r="328" spans="1:14" ht="18.75">
      <c r="A328" s="2"/>
      <c r="B328" s="2"/>
      <c r="C328" s="2"/>
      <c r="D328" s="2"/>
      <c r="E328" s="2"/>
      <c r="F328" s="127"/>
      <c r="G328" s="2"/>
      <c r="H328" s="2"/>
      <c r="I328" s="2"/>
      <c r="J328" s="2"/>
      <c r="K328" s="127"/>
      <c r="L328" s="2"/>
      <c r="M328" s="1"/>
      <c r="N328" s="1"/>
    </row>
    <row r="329" spans="1:14" ht="18.75">
      <c r="A329" s="2"/>
      <c r="B329" s="2"/>
      <c r="C329" s="2"/>
      <c r="D329" s="2"/>
      <c r="E329" s="2"/>
      <c r="F329" s="127"/>
      <c r="G329" s="2"/>
      <c r="H329" s="2"/>
      <c r="I329" s="2"/>
      <c r="J329" s="2"/>
      <c r="K329" s="127"/>
      <c r="L329" s="2"/>
      <c r="M329" s="1"/>
      <c r="N329" s="1"/>
    </row>
    <row r="330" spans="1:14" ht="18.75">
      <c r="A330" s="2"/>
      <c r="B330" s="2"/>
      <c r="C330" s="2"/>
      <c r="D330" s="2"/>
      <c r="E330" s="2"/>
      <c r="F330" s="127"/>
      <c r="G330" s="2"/>
      <c r="H330" s="2"/>
      <c r="I330" s="2"/>
      <c r="J330" s="2"/>
      <c r="K330" s="127"/>
      <c r="L330" s="2"/>
      <c r="M330" s="1"/>
      <c r="N330" s="1"/>
    </row>
    <row r="331" spans="1:14" ht="18.75">
      <c r="A331" s="2"/>
      <c r="B331" s="2"/>
      <c r="C331" s="2"/>
      <c r="D331" s="2"/>
      <c r="E331" s="2"/>
      <c r="F331" s="127"/>
      <c r="G331" s="2"/>
      <c r="H331" s="2"/>
      <c r="I331" s="2"/>
      <c r="J331" s="2"/>
      <c r="K331" s="127"/>
      <c r="L331" s="2"/>
      <c r="M331" s="1"/>
      <c r="N331" s="1"/>
    </row>
    <row r="332" spans="1:14" ht="18.75">
      <c r="A332" s="2"/>
      <c r="B332" s="2"/>
      <c r="C332" s="2"/>
      <c r="D332" s="2"/>
      <c r="E332" s="2"/>
      <c r="F332" s="127"/>
      <c r="G332" s="2"/>
      <c r="H332" s="2"/>
      <c r="I332" s="2"/>
      <c r="J332" s="2"/>
      <c r="K332" s="127"/>
      <c r="L332" s="2"/>
      <c r="M332" s="1"/>
      <c r="N332" s="1"/>
    </row>
    <row r="333" spans="1:14" ht="18.75">
      <c r="A333" s="2"/>
      <c r="B333" s="2"/>
      <c r="C333" s="2"/>
      <c r="D333" s="2"/>
      <c r="E333" s="2"/>
      <c r="F333" s="127"/>
      <c r="G333" s="2"/>
      <c r="H333" s="2"/>
      <c r="I333" s="2"/>
      <c r="J333" s="2"/>
      <c r="K333" s="127"/>
      <c r="L333" s="2"/>
      <c r="M333" s="1"/>
      <c r="N333" s="1"/>
    </row>
    <row r="334" spans="1:14" ht="18.75">
      <c r="A334" s="2"/>
      <c r="B334" s="2"/>
      <c r="C334" s="2"/>
      <c r="D334" s="2"/>
      <c r="E334" s="2"/>
      <c r="F334" s="127"/>
      <c r="G334" s="2"/>
      <c r="H334" s="2"/>
      <c r="I334" s="2"/>
      <c r="J334" s="2"/>
      <c r="K334" s="127"/>
      <c r="L334" s="2"/>
      <c r="M334" s="1"/>
      <c r="N334" s="1"/>
    </row>
    <row r="335" spans="1:14" ht="18.75">
      <c r="A335" s="2"/>
      <c r="B335" s="2"/>
      <c r="C335" s="2"/>
      <c r="D335" s="2"/>
      <c r="E335" s="2"/>
      <c r="F335" s="127"/>
      <c r="G335" s="2"/>
      <c r="H335" s="2"/>
      <c r="I335" s="2"/>
      <c r="J335" s="2"/>
      <c r="K335" s="127"/>
      <c r="L335" s="2"/>
      <c r="M335" s="1"/>
      <c r="N335" s="1"/>
    </row>
    <row r="336" spans="1:14" ht="18.75">
      <c r="A336" s="2"/>
      <c r="B336" s="2"/>
      <c r="C336" s="2"/>
      <c r="D336" s="2"/>
      <c r="E336" s="2"/>
      <c r="F336" s="127"/>
      <c r="G336" s="2"/>
      <c r="H336" s="2"/>
      <c r="I336" s="2"/>
      <c r="J336" s="2"/>
      <c r="K336" s="127"/>
      <c r="L336" s="2"/>
      <c r="M336" s="1"/>
      <c r="N336" s="1"/>
    </row>
    <row r="337" spans="1:14" ht="18.75">
      <c r="A337" s="2"/>
      <c r="B337" s="2"/>
      <c r="C337" s="2"/>
      <c r="D337" s="2"/>
      <c r="E337" s="2"/>
      <c r="F337" s="127"/>
      <c r="G337" s="2"/>
      <c r="H337" s="2"/>
      <c r="I337" s="2"/>
      <c r="J337" s="2"/>
      <c r="K337" s="127"/>
      <c r="L337" s="2"/>
      <c r="M337" s="1"/>
      <c r="N337" s="1"/>
    </row>
    <row r="338" spans="1:14" ht="18.75">
      <c r="A338" s="2"/>
      <c r="B338" s="2"/>
      <c r="C338" s="2"/>
      <c r="D338" s="2"/>
      <c r="E338" s="2"/>
      <c r="F338" s="127"/>
      <c r="G338" s="2"/>
      <c r="H338" s="2"/>
      <c r="I338" s="2"/>
      <c r="J338" s="2"/>
      <c r="K338" s="127"/>
      <c r="L338" s="2"/>
      <c r="M338" s="1"/>
      <c r="N338" s="1"/>
    </row>
    <row r="339" spans="1:14" ht="18.75">
      <c r="A339" s="2"/>
      <c r="B339" s="2"/>
      <c r="C339" s="2"/>
      <c r="D339" s="2"/>
      <c r="E339" s="2"/>
      <c r="F339" s="127"/>
      <c r="G339" s="2"/>
      <c r="H339" s="2"/>
      <c r="I339" s="2"/>
      <c r="J339" s="2"/>
      <c r="K339" s="127"/>
      <c r="L339" s="2"/>
      <c r="M339" s="1"/>
      <c r="N339" s="1"/>
    </row>
    <row r="340" spans="1:14" ht="18.75">
      <c r="A340" s="2"/>
      <c r="B340" s="2"/>
      <c r="C340" s="2"/>
      <c r="D340" s="2"/>
      <c r="E340" s="2"/>
      <c r="F340" s="127"/>
      <c r="G340" s="2"/>
      <c r="H340" s="2"/>
      <c r="I340" s="2"/>
      <c r="J340" s="2"/>
      <c r="K340" s="127"/>
      <c r="L340" s="2"/>
      <c r="M340" s="1"/>
      <c r="N340" s="1"/>
    </row>
    <row r="341" spans="1:14" ht="18.75">
      <c r="A341" s="2"/>
      <c r="B341" s="2"/>
      <c r="C341" s="2"/>
      <c r="D341" s="2"/>
      <c r="E341" s="2"/>
      <c r="F341" s="127"/>
      <c r="G341" s="2"/>
      <c r="H341" s="2"/>
      <c r="I341" s="2"/>
      <c r="J341" s="2"/>
      <c r="K341" s="127"/>
      <c r="L341" s="2"/>
      <c r="M341" s="1"/>
      <c r="N341" s="1"/>
    </row>
    <row r="342" spans="1:14" ht="18.75">
      <c r="A342" s="2"/>
      <c r="B342" s="2"/>
      <c r="C342" s="2"/>
      <c r="D342" s="2"/>
      <c r="E342" s="2"/>
      <c r="F342" s="127"/>
      <c r="G342" s="2"/>
      <c r="H342" s="2"/>
      <c r="I342" s="2"/>
      <c r="J342" s="2"/>
      <c r="K342" s="127"/>
      <c r="L342" s="2"/>
      <c r="M342" s="1"/>
      <c r="N342" s="1"/>
    </row>
    <row r="343" spans="1:14" ht="18.75">
      <c r="A343" s="2"/>
      <c r="B343" s="2"/>
      <c r="C343" s="2"/>
      <c r="D343" s="2"/>
      <c r="E343" s="2"/>
      <c r="F343" s="127"/>
      <c r="G343" s="2"/>
      <c r="H343" s="2"/>
      <c r="I343" s="2"/>
      <c r="J343" s="2"/>
      <c r="K343" s="127"/>
      <c r="L343" s="2"/>
      <c r="M343" s="1"/>
      <c r="N343" s="1"/>
    </row>
    <row r="344" spans="1:14" ht="18.75">
      <c r="A344" s="2"/>
      <c r="B344" s="2"/>
      <c r="C344" s="2"/>
      <c r="D344" s="2"/>
      <c r="E344" s="2"/>
      <c r="F344" s="127"/>
      <c r="G344" s="2"/>
      <c r="H344" s="2"/>
      <c r="I344" s="2"/>
      <c r="J344" s="2"/>
      <c r="K344" s="127"/>
      <c r="L344" s="2"/>
      <c r="M344" s="1"/>
      <c r="N344" s="1"/>
    </row>
    <row r="345" spans="1:14" ht="18.75">
      <c r="A345" s="2"/>
      <c r="B345" s="2"/>
      <c r="C345" s="2"/>
      <c r="D345" s="2"/>
      <c r="E345" s="2"/>
      <c r="F345" s="127"/>
      <c r="G345" s="2"/>
      <c r="H345" s="2"/>
      <c r="I345" s="2"/>
      <c r="J345" s="2"/>
      <c r="K345" s="127"/>
      <c r="L345" s="2"/>
      <c r="M345" s="1"/>
      <c r="N345" s="1"/>
    </row>
    <row r="346" spans="1:14" ht="18.75">
      <c r="A346" s="2"/>
      <c r="B346" s="2"/>
      <c r="C346" s="2"/>
      <c r="D346" s="2"/>
      <c r="E346" s="2"/>
      <c r="F346" s="127"/>
      <c r="G346" s="2"/>
      <c r="H346" s="2"/>
      <c r="I346" s="2"/>
      <c r="J346" s="2"/>
      <c r="K346" s="127"/>
      <c r="L346" s="2"/>
      <c r="M346" s="1"/>
      <c r="N346" s="1"/>
    </row>
    <row r="347" spans="1:14" ht="18.75">
      <c r="A347" s="2"/>
      <c r="B347" s="2"/>
      <c r="C347" s="2"/>
      <c r="D347" s="2"/>
      <c r="E347" s="2"/>
      <c r="F347" s="127"/>
      <c r="G347" s="2"/>
      <c r="H347" s="2"/>
      <c r="I347" s="2"/>
      <c r="J347" s="2"/>
      <c r="K347" s="127"/>
      <c r="L347" s="2"/>
      <c r="M347" s="1"/>
      <c r="N347" s="1"/>
    </row>
    <row r="348" spans="1:14" ht="18.75">
      <c r="A348" s="2"/>
      <c r="B348" s="2"/>
      <c r="C348" s="2"/>
      <c r="D348" s="2"/>
      <c r="E348" s="2"/>
      <c r="F348" s="127"/>
      <c r="G348" s="2"/>
      <c r="H348" s="2"/>
      <c r="I348" s="2"/>
      <c r="J348" s="2"/>
      <c r="K348" s="127"/>
      <c r="L348" s="2"/>
      <c r="M348" s="1"/>
      <c r="N348" s="1"/>
    </row>
    <row r="349" spans="1:14" ht="18.75">
      <c r="A349" s="2"/>
      <c r="B349" s="2"/>
      <c r="C349" s="2"/>
      <c r="D349" s="2"/>
      <c r="E349" s="2"/>
      <c r="F349" s="127"/>
      <c r="G349" s="2"/>
      <c r="H349" s="2"/>
      <c r="I349" s="2"/>
      <c r="J349" s="2"/>
      <c r="K349" s="127"/>
      <c r="L349" s="2"/>
      <c r="M349" s="1"/>
      <c r="N349" s="1"/>
    </row>
    <row r="350" spans="1:14" ht="18.75">
      <c r="A350" s="2"/>
      <c r="B350" s="2"/>
      <c r="C350" s="2"/>
      <c r="D350" s="2"/>
      <c r="E350" s="2"/>
      <c r="F350" s="127"/>
      <c r="G350" s="2"/>
      <c r="H350" s="2"/>
      <c r="I350" s="2"/>
      <c r="J350" s="2"/>
      <c r="K350" s="127"/>
      <c r="L350" s="2"/>
      <c r="M350" s="1"/>
      <c r="N350" s="1"/>
    </row>
    <row r="351" spans="1:14" ht="18.75">
      <c r="A351" s="2"/>
      <c r="B351" s="2"/>
      <c r="C351" s="2"/>
      <c r="D351" s="2"/>
      <c r="E351" s="2"/>
      <c r="F351" s="127"/>
      <c r="G351" s="2"/>
      <c r="H351" s="2"/>
      <c r="I351" s="2"/>
      <c r="J351" s="2"/>
      <c r="K351" s="127"/>
      <c r="L351" s="2"/>
      <c r="M351" s="1"/>
      <c r="N351" s="1"/>
    </row>
    <row r="352" spans="1:14" ht="18.75">
      <c r="A352" s="2"/>
      <c r="B352" s="2"/>
      <c r="C352" s="2"/>
      <c r="D352" s="2"/>
      <c r="E352" s="2"/>
      <c r="F352" s="127"/>
      <c r="G352" s="2"/>
      <c r="H352" s="2"/>
      <c r="I352" s="2"/>
      <c r="J352" s="2"/>
      <c r="K352" s="127"/>
      <c r="L352" s="2"/>
      <c r="M352" s="1"/>
      <c r="N352" s="1"/>
    </row>
    <row r="353" spans="1:14" ht="18.75">
      <c r="A353" s="2"/>
      <c r="B353" s="2"/>
      <c r="C353" s="2"/>
      <c r="D353" s="2"/>
      <c r="E353" s="2"/>
      <c r="F353" s="127"/>
      <c r="G353" s="2"/>
      <c r="H353" s="2"/>
      <c r="I353" s="2"/>
      <c r="J353" s="2"/>
      <c r="K353" s="127"/>
      <c r="L353" s="2"/>
      <c r="M353" s="1"/>
      <c r="N353" s="1"/>
    </row>
    <row r="354" spans="1:14" ht="18.75">
      <c r="A354" s="2"/>
      <c r="B354" s="2"/>
      <c r="C354" s="2"/>
      <c r="D354" s="2"/>
      <c r="E354" s="2"/>
      <c r="F354" s="127"/>
      <c r="G354" s="2"/>
      <c r="H354" s="2"/>
      <c r="I354" s="2"/>
      <c r="J354" s="2"/>
      <c r="K354" s="127"/>
      <c r="L354" s="2"/>
      <c r="M354" s="1"/>
      <c r="N354" s="1"/>
    </row>
    <row r="355" spans="1:14" ht="18.75">
      <c r="A355" s="2"/>
      <c r="B355" s="2"/>
      <c r="C355" s="2"/>
      <c r="D355" s="2"/>
      <c r="E355" s="2"/>
      <c r="F355" s="127"/>
      <c r="G355" s="2"/>
      <c r="H355" s="2"/>
      <c r="I355" s="2"/>
      <c r="J355" s="2"/>
      <c r="K355" s="127"/>
      <c r="L355" s="2"/>
      <c r="M355" s="1"/>
      <c r="N355" s="1"/>
    </row>
    <row r="356" spans="1:14" ht="18.75">
      <c r="A356" s="2"/>
      <c r="B356" s="2"/>
      <c r="C356" s="2"/>
      <c r="D356" s="2"/>
      <c r="E356" s="2"/>
      <c r="F356" s="127"/>
      <c r="G356" s="2"/>
      <c r="H356" s="2"/>
      <c r="I356" s="2"/>
      <c r="J356" s="2"/>
      <c r="K356" s="127"/>
      <c r="L356" s="2"/>
      <c r="M356" s="1"/>
      <c r="N356" s="1"/>
    </row>
    <row r="357" spans="1:14" ht="18.75">
      <c r="A357" s="2"/>
      <c r="B357" s="2"/>
      <c r="C357" s="2"/>
      <c r="D357" s="2"/>
      <c r="E357" s="2"/>
      <c r="F357" s="127"/>
      <c r="G357" s="2"/>
      <c r="H357" s="2"/>
      <c r="I357" s="2"/>
      <c r="J357" s="2"/>
      <c r="K357" s="127"/>
      <c r="L357" s="2"/>
      <c r="M357" s="1"/>
      <c r="N357" s="1"/>
    </row>
    <row r="358" spans="1:14" ht="18.75">
      <c r="A358" s="2"/>
      <c r="B358" s="2"/>
      <c r="C358" s="2"/>
      <c r="D358" s="2"/>
      <c r="E358" s="2"/>
      <c r="F358" s="127"/>
      <c r="G358" s="2"/>
      <c r="H358" s="2"/>
      <c r="I358" s="2"/>
      <c r="J358" s="2"/>
      <c r="K358" s="127"/>
      <c r="L358" s="2"/>
      <c r="M358" s="1"/>
      <c r="N358" s="1"/>
    </row>
    <row r="359" spans="1:14" ht="18.75">
      <c r="A359" s="2"/>
      <c r="B359" s="2"/>
      <c r="C359" s="2"/>
      <c r="D359" s="2"/>
      <c r="E359" s="2"/>
      <c r="F359" s="127"/>
      <c r="G359" s="2"/>
      <c r="H359" s="2"/>
      <c r="I359" s="2"/>
      <c r="J359" s="2"/>
      <c r="K359" s="127"/>
      <c r="L359" s="2"/>
      <c r="M359" s="1"/>
      <c r="N359" s="1"/>
    </row>
    <row r="360" spans="1:14" ht="18.75">
      <c r="A360" s="2"/>
      <c r="B360" s="2"/>
      <c r="C360" s="2"/>
      <c r="D360" s="2"/>
      <c r="E360" s="2"/>
      <c r="F360" s="127"/>
      <c r="G360" s="2"/>
      <c r="H360" s="2"/>
      <c r="I360" s="2"/>
      <c r="J360" s="2"/>
      <c r="K360" s="127"/>
      <c r="L360" s="2"/>
      <c r="M360" s="1"/>
      <c r="N360" s="1"/>
    </row>
    <row r="361" spans="1:14" ht="18.75">
      <c r="A361" s="2"/>
      <c r="B361" s="2"/>
      <c r="C361" s="2"/>
      <c r="D361" s="2"/>
      <c r="E361" s="2"/>
      <c r="F361" s="127"/>
      <c r="G361" s="2"/>
      <c r="H361" s="2"/>
      <c r="I361" s="2"/>
      <c r="J361" s="2"/>
      <c r="K361" s="127"/>
      <c r="L361" s="2"/>
      <c r="M361" s="1"/>
      <c r="N361" s="1"/>
    </row>
    <row r="362" spans="1:14" ht="18.75">
      <c r="A362" s="2"/>
      <c r="B362" s="2"/>
      <c r="C362" s="2"/>
      <c r="D362" s="2"/>
      <c r="E362" s="2"/>
      <c r="F362" s="127"/>
      <c r="G362" s="2"/>
      <c r="H362" s="2"/>
      <c r="I362" s="2"/>
      <c r="J362" s="2"/>
      <c r="K362" s="127"/>
      <c r="L362" s="2"/>
      <c r="M362" s="1"/>
      <c r="N362" s="1"/>
    </row>
    <row r="363" spans="1:14" ht="18.75">
      <c r="A363" s="2"/>
      <c r="B363" s="2"/>
      <c r="C363" s="2"/>
      <c r="D363" s="2"/>
      <c r="E363" s="2"/>
      <c r="F363" s="127"/>
      <c r="G363" s="2"/>
      <c r="H363" s="2"/>
      <c r="I363" s="2"/>
      <c r="J363" s="2"/>
      <c r="K363" s="127"/>
      <c r="L363" s="2"/>
      <c r="M363" s="1"/>
      <c r="N363" s="1"/>
    </row>
    <row r="364" spans="1:14" ht="18.75">
      <c r="A364" s="2"/>
      <c r="B364" s="2"/>
      <c r="C364" s="2"/>
      <c r="D364" s="2"/>
      <c r="E364" s="2"/>
      <c r="F364" s="127"/>
      <c r="G364" s="2"/>
      <c r="H364" s="2"/>
      <c r="I364" s="2"/>
      <c r="J364" s="2"/>
      <c r="K364" s="127"/>
      <c r="L364" s="2"/>
      <c r="M364" s="1"/>
      <c r="N364" s="1"/>
    </row>
    <row r="365" spans="1:14" ht="18.75">
      <c r="A365" s="2"/>
      <c r="B365" s="2"/>
      <c r="C365" s="2"/>
      <c r="D365" s="2"/>
      <c r="E365" s="2"/>
      <c r="F365" s="127"/>
      <c r="G365" s="2"/>
      <c r="H365" s="2"/>
      <c r="I365" s="2"/>
      <c r="J365" s="2"/>
      <c r="K365" s="127"/>
      <c r="L365" s="2"/>
      <c r="M365" s="1"/>
      <c r="N365" s="1"/>
    </row>
    <row r="366" spans="1:14" ht="18.75">
      <c r="A366" s="2"/>
      <c r="B366" s="2"/>
      <c r="C366" s="2"/>
      <c r="D366" s="2"/>
      <c r="E366" s="2"/>
      <c r="F366" s="127"/>
      <c r="G366" s="2"/>
      <c r="H366" s="2"/>
      <c r="I366" s="2"/>
      <c r="J366" s="2"/>
      <c r="K366" s="127"/>
      <c r="L366" s="2"/>
      <c r="M366" s="1"/>
      <c r="N366" s="1"/>
    </row>
    <row r="367" spans="1:14" ht="18.75">
      <c r="A367" s="2"/>
      <c r="B367" s="2"/>
      <c r="C367" s="2"/>
      <c r="D367" s="2"/>
      <c r="E367" s="2"/>
      <c r="F367" s="127"/>
      <c r="G367" s="2"/>
      <c r="H367" s="2"/>
      <c r="I367" s="2"/>
      <c r="J367" s="2"/>
      <c r="K367" s="127"/>
      <c r="L367" s="2"/>
      <c r="M367" s="1"/>
      <c r="N367" s="1"/>
    </row>
    <row r="368" spans="1:14" ht="18.75">
      <c r="A368" s="2"/>
      <c r="B368" s="2"/>
      <c r="C368" s="2"/>
      <c r="D368" s="2"/>
      <c r="E368" s="2"/>
      <c r="F368" s="127"/>
      <c r="G368" s="2"/>
      <c r="H368" s="2"/>
      <c r="I368" s="2"/>
      <c r="J368" s="2"/>
      <c r="K368" s="127"/>
      <c r="L368" s="2"/>
      <c r="M368" s="1"/>
      <c r="N368" s="1"/>
    </row>
    <row r="369" spans="1:14" ht="18.75">
      <c r="A369" s="2"/>
      <c r="B369" s="2"/>
      <c r="C369" s="2"/>
      <c r="D369" s="2"/>
      <c r="E369" s="2"/>
      <c r="F369" s="127"/>
      <c r="G369" s="2"/>
      <c r="H369" s="2"/>
      <c r="I369" s="2"/>
      <c r="J369" s="2"/>
      <c r="K369" s="127"/>
      <c r="L369" s="2"/>
      <c r="M369" s="1"/>
      <c r="N369" s="1"/>
    </row>
    <row r="370" spans="1:14" ht="18.75">
      <c r="A370" s="2"/>
      <c r="B370" s="2"/>
      <c r="C370" s="2"/>
      <c r="D370" s="2"/>
      <c r="E370" s="2"/>
      <c r="F370" s="127"/>
      <c r="G370" s="2"/>
      <c r="H370" s="2"/>
      <c r="I370" s="2"/>
      <c r="J370" s="2"/>
      <c r="K370" s="127"/>
      <c r="L370" s="2"/>
      <c r="M370" s="1"/>
      <c r="N370" s="1"/>
    </row>
    <row r="371" spans="1:14" ht="18.75">
      <c r="A371" s="2"/>
      <c r="B371" s="2"/>
      <c r="C371" s="2"/>
      <c r="D371" s="2"/>
      <c r="E371" s="2"/>
      <c r="F371" s="127"/>
      <c r="G371" s="2"/>
      <c r="H371" s="2"/>
      <c r="I371" s="2"/>
      <c r="J371" s="2"/>
      <c r="K371" s="127"/>
      <c r="L371" s="2"/>
      <c r="M371" s="1"/>
      <c r="N371" s="1"/>
    </row>
    <row r="372" spans="1:14" ht="18.75">
      <c r="A372" s="2"/>
      <c r="B372" s="2"/>
      <c r="C372" s="2"/>
      <c r="D372" s="2"/>
      <c r="E372" s="2"/>
      <c r="F372" s="127"/>
      <c r="G372" s="2"/>
      <c r="H372" s="2"/>
      <c r="I372" s="2"/>
      <c r="J372" s="2"/>
      <c r="K372" s="127"/>
      <c r="L372" s="2"/>
      <c r="M372" s="1"/>
      <c r="N372" s="1"/>
    </row>
    <row r="373" spans="1:14" ht="18.75">
      <c r="A373" s="2"/>
      <c r="B373" s="2"/>
      <c r="C373" s="2"/>
      <c r="D373" s="2"/>
      <c r="E373" s="2"/>
      <c r="F373" s="127"/>
      <c r="G373" s="2"/>
      <c r="H373" s="2"/>
      <c r="I373" s="2"/>
      <c r="J373" s="2"/>
      <c r="K373" s="127"/>
      <c r="L373" s="2"/>
      <c r="M373" s="1"/>
      <c r="N373" s="1"/>
    </row>
    <row r="374" spans="1:14" ht="18.75">
      <c r="A374" s="2"/>
      <c r="B374" s="2"/>
      <c r="C374" s="2"/>
      <c r="D374" s="2"/>
      <c r="E374" s="2"/>
      <c r="F374" s="127"/>
      <c r="G374" s="2"/>
      <c r="H374" s="2"/>
      <c r="I374" s="2"/>
      <c r="J374" s="2"/>
      <c r="K374" s="127"/>
      <c r="L374" s="2"/>
      <c r="M374" s="1"/>
      <c r="N374" s="1"/>
    </row>
    <row r="375" spans="1:14" ht="18.75">
      <c r="A375" s="2"/>
      <c r="B375" s="2"/>
      <c r="C375" s="2"/>
      <c r="D375" s="2"/>
      <c r="E375" s="2"/>
      <c r="F375" s="127"/>
      <c r="G375" s="2"/>
      <c r="H375" s="2"/>
      <c r="I375" s="2"/>
      <c r="J375" s="2"/>
      <c r="K375" s="127"/>
      <c r="L375" s="2"/>
      <c r="M375" s="1"/>
      <c r="N375" s="1"/>
    </row>
    <row r="376" spans="1:14" ht="18.75">
      <c r="A376" s="2"/>
      <c r="B376" s="2"/>
      <c r="C376" s="2"/>
      <c r="D376" s="2"/>
      <c r="E376" s="2"/>
      <c r="F376" s="127"/>
      <c r="G376" s="2"/>
      <c r="H376" s="2"/>
      <c r="I376" s="2"/>
      <c r="J376" s="2"/>
      <c r="K376" s="127"/>
      <c r="L376" s="2"/>
      <c r="M376" s="1"/>
      <c r="N376" s="1"/>
    </row>
    <row r="377" spans="1:14" ht="18.75">
      <c r="A377" s="2"/>
      <c r="B377" s="2"/>
      <c r="C377" s="2"/>
      <c r="D377" s="2"/>
      <c r="E377" s="2"/>
      <c r="F377" s="127"/>
      <c r="G377" s="2"/>
      <c r="H377" s="2"/>
      <c r="I377" s="2"/>
      <c r="J377" s="2"/>
      <c r="K377" s="127"/>
      <c r="L377" s="2"/>
      <c r="M377" s="1"/>
      <c r="N377" s="1"/>
    </row>
    <row r="378" spans="1:14" ht="18.75">
      <c r="A378" s="2"/>
      <c r="B378" s="2"/>
      <c r="C378" s="2"/>
      <c r="D378" s="2"/>
      <c r="E378" s="2"/>
      <c r="F378" s="127"/>
      <c r="G378" s="2"/>
      <c r="H378" s="2"/>
      <c r="I378" s="2"/>
      <c r="J378" s="2"/>
      <c r="K378" s="127"/>
      <c r="L378" s="2"/>
      <c r="M378" s="1"/>
      <c r="N378" s="1"/>
    </row>
    <row r="379" spans="1:14" ht="18.75">
      <c r="A379" s="2"/>
      <c r="B379" s="2"/>
      <c r="C379" s="2"/>
      <c r="D379" s="2"/>
      <c r="E379" s="2"/>
      <c r="F379" s="127"/>
      <c r="G379" s="2"/>
      <c r="H379" s="2"/>
      <c r="I379" s="2"/>
      <c r="J379" s="2"/>
      <c r="K379" s="127"/>
      <c r="L379" s="2"/>
      <c r="M379" s="1"/>
      <c r="N379" s="1"/>
    </row>
    <row r="380" spans="1:14" ht="18.75">
      <c r="A380" s="2"/>
      <c r="B380" s="2"/>
      <c r="C380" s="2"/>
      <c r="D380" s="2"/>
      <c r="E380" s="2"/>
      <c r="F380" s="127"/>
      <c r="G380" s="2"/>
      <c r="H380" s="2"/>
      <c r="I380" s="2"/>
      <c r="J380" s="2"/>
      <c r="K380" s="127"/>
      <c r="L380" s="2"/>
      <c r="M380" s="1"/>
      <c r="N380" s="1"/>
    </row>
    <row r="381" spans="1:14" ht="18.75">
      <c r="A381" s="2"/>
      <c r="B381" s="2"/>
      <c r="C381" s="2"/>
      <c r="D381" s="2"/>
      <c r="E381" s="2"/>
      <c r="F381" s="127"/>
      <c r="G381" s="2"/>
      <c r="H381" s="2"/>
      <c r="I381" s="2"/>
      <c r="J381" s="2"/>
      <c r="K381" s="127"/>
      <c r="L381" s="2"/>
      <c r="M381" s="1"/>
      <c r="N381" s="1"/>
    </row>
    <row r="382" spans="1:14" ht="18.75">
      <c r="A382" s="2"/>
      <c r="B382" s="2"/>
      <c r="C382" s="2"/>
      <c r="D382" s="2"/>
      <c r="E382" s="2"/>
      <c r="F382" s="127"/>
      <c r="G382" s="2"/>
      <c r="H382" s="2"/>
      <c r="I382" s="2"/>
      <c r="J382" s="2"/>
      <c r="K382" s="127"/>
      <c r="L382" s="2"/>
      <c r="M382" s="1"/>
      <c r="N382" s="1"/>
    </row>
    <row r="383" spans="1:14" ht="18.75">
      <c r="A383" s="2"/>
      <c r="B383" s="2"/>
      <c r="C383" s="2"/>
      <c r="D383" s="2"/>
      <c r="E383" s="2"/>
      <c r="F383" s="127"/>
      <c r="G383" s="2"/>
      <c r="H383" s="2"/>
      <c r="I383" s="2"/>
      <c r="J383" s="2"/>
      <c r="K383" s="127"/>
      <c r="L383" s="2"/>
      <c r="M383" s="1"/>
      <c r="N383" s="1"/>
    </row>
    <row r="384" spans="1:14" ht="18.75">
      <c r="A384" s="2"/>
      <c r="B384" s="2"/>
      <c r="C384" s="2"/>
      <c r="D384" s="2"/>
      <c r="E384" s="2"/>
      <c r="F384" s="127"/>
      <c r="G384" s="2"/>
      <c r="H384" s="2"/>
      <c r="I384" s="2"/>
      <c r="J384" s="2"/>
      <c r="K384" s="127"/>
      <c r="L384" s="2"/>
      <c r="M384" s="1"/>
      <c r="N384" s="1"/>
    </row>
    <row r="385" spans="1:14" ht="18.75">
      <c r="A385" s="2"/>
      <c r="B385" s="2"/>
      <c r="C385" s="2"/>
      <c r="D385" s="2"/>
      <c r="E385" s="2"/>
      <c r="F385" s="127"/>
      <c r="G385" s="2"/>
      <c r="H385" s="2"/>
      <c r="I385" s="2"/>
      <c r="J385" s="2"/>
      <c r="K385" s="127"/>
      <c r="L385" s="2"/>
      <c r="M385" s="1"/>
      <c r="N385" s="1"/>
    </row>
    <row r="386" spans="1:14" ht="18.75">
      <c r="A386" s="2"/>
      <c r="B386" s="2"/>
      <c r="C386" s="2"/>
      <c r="D386" s="2"/>
      <c r="E386" s="2"/>
      <c r="F386" s="127"/>
      <c r="G386" s="2"/>
      <c r="H386" s="2"/>
      <c r="I386" s="2"/>
      <c r="J386" s="2"/>
      <c r="K386" s="127"/>
      <c r="L386" s="2"/>
      <c r="M386" s="1"/>
      <c r="N386" s="1"/>
    </row>
    <row r="387" spans="1:14" ht="18.75">
      <c r="A387" s="2"/>
      <c r="B387" s="2"/>
      <c r="C387" s="2"/>
      <c r="D387" s="2"/>
      <c r="E387" s="2"/>
      <c r="F387" s="127"/>
      <c r="G387" s="2"/>
      <c r="H387" s="2"/>
      <c r="I387" s="2"/>
      <c r="J387" s="2"/>
      <c r="K387" s="127"/>
      <c r="L387" s="2"/>
      <c r="M387" s="1"/>
      <c r="N387" s="1"/>
    </row>
    <row r="388" spans="1:14" ht="18.75">
      <c r="A388" s="2"/>
      <c r="B388" s="2"/>
      <c r="C388" s="2"/>
      <c r="D388" s="2"/>
      <c r="E388" s="2"/>
      <c r="F388" s="127"/>
      <c r="G388" s="2"/>
      <c r="H388" s="2"/>
      <c r="I388" s="2"/>
      <c r="J388" s="2"/>
      <c r="K388" s="127"/>
      <c r="L388" s="2"/>
      <c r="M388" s="1"/>
      <c r="N388" s="1"/>
    </row>
    <row r="389" spans="1:14" ht="18.75">
      <c r="A389" s="2"/>
      <c r="B389" s="2"/>
      <c r="C389" s="2"/>
      <c r="D389" s="2"/>
      <c r="E389" s="2"/>
      <c r="F389" s="127"/>
      <c r="G389" s="2"/>
      <c r="H389" s="2"/>
      <c r="I389" s="2"/>
      <c r="J389" s="2"/>
      <c r="K389" s="127"/>
      <c r="L389" s="2"/>
      <c r="M389" s="1"/>
      <c r="N389" s="1"/>
    </row>
    <row r="390" spans="1:14" ht="18.75">
      <c r="A390" s="2"/>
      <c r="B390" s="2"/>
      <c r="C390" s="2"/>
      <c r="D390" s="2"/>
      <c r="E390" s="2"/>
      <c r="F390" s="127"/>
      <c r="G390" s="2"/>
      <c r="H390" s="2"/>
      <c r="I390" s="2"/>
      <c r="J390" s="2"/>
      <c r="K390" s="127"/>
      <c r="L390" s="2"/>
      <c r="M390" s="1"/>
      <c r="N390" s="1"/>
    </row>
    <row r="391" spans="1:14" ht="18.75">
      <c r="A391" s="2"/>
      <c r="B391" s="2"/>
      <c r="C391" s="2"/>
      <c r="D391" s="2"/>
      <c r="E391" s="2"/>
      <c r="F391" s="127"/>
      <c r="G391" s="2"/>
      <c r="H391" s="2"/>
      <c r="I391" s="2"/>
      <c r="J391" s="2"/>
      <c r="K391" s="127"/>
      <c r="L391" s="2"/>
      <c r="M391" s="1"/>
      <c r="N391" s="1"/>
    </row>
    <row r="392" spans="1:14" ht="18.75">
      <c r="A392" s="2"/>
      <c r="B392" s="2"/>
      <c r="C392" s="2"/>
      <c r="D392" s="2"/>
      <c r="E392" s="2"/>
      <c r="F392" s="127"/>
      <c r="G392" s="2"/>
      <c r="H392" s="2"/>
      <c r="I392" s="2"/>
      <c r="J392" s="2"/>
      <c r="K392" s="127"/>
      <c r="L392" s="2"/>
      <c r="M392" s="1"/>
      <c r="N392" s="1"/>
    </row>
    <row r="393" spans="1:14" ht="18.75">
      <c r="A393" s="2"/>
      <c r="B393" s="2"/>
      <c r="C393" s="2"/>
      <c r="D393" s="2"/>
      <c r="E393" s="2"/>
      <c r="F393" s="127"/>
      <c r="G393" s="2"/>
      <c r="H393" s="2"/>
      <c r="I393" s="2"/>
      <c r="J393" s="2"/>
      <c r="K393" s="127"/>
      <c r="L393" s="2"/>
      <c r="M393" s="1"/>
      <c r="N393" s="1"/>
    </row>
    <row r="394" spans="1:14" ht="18.75">
      <c r="A394" s="2"/>
      <c r="B394" s="2"/>
      <c r="C394" s="2"/>
      <c r="D394" s="2"/>
      <c r="E394" s="2"/>
      <c r="F394" s="127"/>
      <c r="G394" s="2"/>
      <c r="H394" s="2"/>
      <c r="I394" s="2"/>
      <c r="J394" s="2"/>
      <c r="K394" s="127"/>
      <c r="L394" s="2"/>
      <c r="M394" s="1"/>
      <c r="N394" s="1"/>
    </row>
    <row r="395" spans="1:14" ht="18.75">
      <c r="A395" s="2"/>
      <c r="B395" s="2"/>
      <c r="C395" s="2"/>
      <c r="D395" s="2"/>
      <c r="E395" s="2"/>
      <c r="F395" s="127"/>
      <c r="G395" s="2"/>
      <c r="H395" s="2"/>
      <c r="I395" s="2"/>
      <c r="J395" s="2"/>
      <c r="K395" s="127"/>
      <c r="L395" s="2"/>
      <c r="M395" s="1"/>
      <c r="N395" s="1"/>
    </row>
    <row r="396" spans="1:14" ht="18.75">
      <c r="A396" s="2"/>
      <c r="B396" s="2"/>
      <c r="C396" s="2"/>
      <c r="D396" s="2"/>
      <c r="E396" s="2"/>
      <c r="F396" s="127"/>
      <c r="G396" s="2"/>
      <c r="H396" s="2"/>
      <c r="I396" s="2"/>
      <c r="J396" s="2"/>
      <c r="K396" s="127"/>
      <c r="L396" s="2"/>
      <c r="M396" s="1"/>
      <c r="N396" s="1"/>
    </row>
    <row r="397" spans="1:14" ht="18.75">
      <c r="A397" s="2"/>
      <c r="B397" s="2"/>
      <c r="C397" s="2"/>
      <c r="D397" s="2"/>
      <c r="E397" s="2"/>
      <c r="F397" s="127"/>
      <c r="G397" s="2"/>
      <c r="H397" s="2"/>
      <c r="I397" s="2"/>
      <c r="J397" s="2"/>
      <c r="K397" s="127"/>
      <c r="L397" s="2"/>
      <c r="M397" s="1"/>
      <c r="N397" s="1"/>
    </row>
    <row r="398" spans="1:14" ht="18.75">
      <c r="A398" s="2"/>
      <c r="B398" s="2"/>
      <c r="C398" s="2"/>
      <c r="D398" s="2"/>
      <c r="E398" s="2"/>
      <c r="F398" s="127"/>
      <c r="G398" s="2"/>
      <c r="H398" s="2"/>
      <c r="I398" s="2"/>
      <c r="J398" s="2"/>
      <c r="K398" s="127"/>
      <c r="L398" s="2"/>
      <c r="M398" s="1"/>
      <c r="N398" s="1"/>
    </row>
    <row r="399" spans="1:14" ht="18.75">
      <c r="A399" s="2"/>
      <c r="B399" s="2"/>
      <c r="C399" s="2"/>
      <c r="D399" s="2"/>
      <c r="E399" s="2"/>
      <c r="F399" s="127"/>
      <c r="G399" s="2"/>
      <c r="H399" s="2"/>
      <c r="I399" s="2"/>
      <c r="J399" s="2"/>
      <c r="K399" s="127"/>
      <c r="L399" s="2"/>
      <c r="M399" s="1"/>
      <c r="N399" s="1"/>
    </row>
    <row r="400" spans="1:14" ht="18.75">
      <c r="A400" s="2"/>
      <c r="B400" s="2"/>
      <c r="C400" s="2"/>
      <c r="D400" s="2"/>
      <c r="E400" s="2"/>
      <c r="F400" s="127"/>
      <c r="G400" s="2"/>
      <c r="H400" s="2"/>
      <c r="I400" s="2"/>
      <c r="J400" s="2"/>
      <c r="K400" s="127"/>
      <c r="L400" s="2"/>
      <c r="M400" s="1"/>
      <c r="N400" s="1"/>
    </row>
    <row r="401" spans="1:14" ht="18.75">
      <c r="A401" s="2"/>
      <c r="B401" s="2"/>
      <c r="C401" s="2"/>
      <c r="D401" s="2"/>
      <c r="E401" s="2"/>
      <c r="F401" s="127"/>
      <c r="G401" s="2"/>
      <c r="H401" s="2"/>
      <c r="I401" s="2"/>
      <c r="J401" s="2"/>
      <c r="K401" s="127"/>
      <c r="L401" s="2"/>
      <c r="M401" s="1"/>
      <c r="N401" s="1"/>
    </row>
    <row r="402" spans="1:14" ht="18.75">
      <c r="A402" s="2"/>
      <c r="B402" s="2"/>
      <c r="C402" s="2"/>
      <c r="D402" s="2"/>
      <c r="E402" s="2"/>
      <c r="F402" s="127"/>
      <c r="G402" s="2"/>
      <c r="H402" s="2"/>
      <c r="I402" s="2"/>
      <c r="J402" s="2"/>
      <c r="K402" s="127"/>
      <c r="L402" s="2"/>
      <c r="M402" s="1"/>
      <c r="N402" s="1"/>
    </row>
    <row r="403" spans="1:14" ht="18.75">
      <c r="A403" s="2"/>
      <c r="B403" s="2"/>
      <c r="C403" s="2"/>
      <c r="D403" s="2"/>
      <c r="E403" s="2"/>
      <c r="F403" s="127"/>
      <c r="G403" s="2"/>
      <c r="H403" s="2"/>
      <c r="I403" s="2"/>
      <c r="J403" s="2"/>
      <c r="K403" s="127"/>
      <c r="L403" s="2"/>
      <c r="M403" s="1"/>
      <c r="N403" s="1"/>
    </row>
    <row r="404" spans="1:14" ht="18.75">
      <c r="A404" s="2"/>
      <c r="B404" s="2"/>
      <c r="C404" s="2"/>
      <c r="D404" s="2"/>
      <c r="E404" s="2"/>
      <c r="F404" s="127"/>
      <c r="G404" s="2"/>
      <c r="H404" s="2"/>
      <c r="I404" s="2"/>
      <c r="J404" s="2"/>
      <c r="K404" s="127"/>
      <c r="L404" s="2"/>
      <c r="M404" s="1"/>
      <c r="N404" s="1"/>
    </row>
    <row r="405" spans="1:14" ht="18.75">
      <c r="A405" s="2"/>
      <c r="B405" s="2"/>
      <c r="C405" s="2"/>
      <c r="D405" s="2"/>
      <c r="E405" s="2"/>
      <c r="F405" s="127"/>
      <c r="G405" s="2"/>
      <c r="H405" s="2"/>
      <c r="I405" s="2"/>
      <c r="J405" s="2"/>
      <c r="K405" s="127"/>
      <c r="L405" s="2"/>
      <c r="M405" s="1"/>
      <c r="N405" s="1"/>
    </row>
    <row r="406" spans="1:14" ht="18.75">
      <c r="A406" s="2"/>
      <c r="B406" s="2"/>
      <c r="C406" s="2"/>
      <c r="D406" s="2"/>
      <c r="E406" s="2"/>
      <c r="F406" s="127"/>
      <c r="G406" s="2"/>
      <c r="H406" s="2"/>
      <c r="I406" s="2"/>
      <c r="J406" s="2"/>
      <c r="K406" s="127"/>
      <c r="L406" s="2"/>
      <c r="M406" s="1"/>
      <c r="N406" s="1"/>
    </row>
    <row r="407" spans="1:14" ht="18.75">
      <c r="A407" s="2"/>
      <c r="B407" s="2"/>
      <c r="C407" s="2"/>
      <c r="D407" s="2"/>
      <c r="E407" s="2"/>
      <c r="F407" s="127"/>
      <c r="G407" s="2"/>
      <c r="H407" s="2"/>
      <c r="I407" s="2"/>
      <c r="J407" s="2"/>
      <c r="K407" s="127"/>
      <c r="L407" s="2"/>
      <c r="M407" s="1"/>
      <c r="N407" s="1"/>
    </row>
    <row r="408" spans="1:14" ht="18.75">
      <c r="A408" s="2"/>
      <c r="B408" s="2"/>
      <c r="C408" s="2"/>
      <c r="D408" s="2"/>
      <c r="E408" s="2"/>
      <c r="F408" s="127"/>
      <c r="G408" s="2"/>
      <c r="H408" s="2"/>
      <c r="I408" s="2"/>
      <c r="J408" s="2"/>
      <c r="K408" s="127"/>
      <c r="L408" s="2"/>
      <c r="M408" s="1"/>
      <c r="N408" s="1"/>
    </row>
    <row r="409" spans="1:14" ht="18.75">
      <c r="A409" s="2"/>
      <c r="B409" s="2"/>
      <c r="C409" s="2"/>
      <c r="D409" s="2"/>
      <c r="E409" s="2"/>
      <c r="F409" s="127"/>
      <c r="G409" s="2"/>
      <c r="H409" s="2"/>
      <c r="I409" s="2"/>
      <c r="J409" s="2"/>
      <c r="K409" s="127"/>
      <c r="L409" s="2"/>
      <c r="M409" s="1"/>
      <c r="N409" s="1"/>
    </row>
    <row r="410" spans="1:14" ht="18.75">
      <c r="A410" s="2"/>
      <c r="B410" s="2"/>
      <c r="C410" s="2"/>
      <c r="D410" s="2"/>
      <c r="E410" s="2"/>
      <c r="F410" s="127"/>
      <c r="G410" s="2"/>
      <c r="H410" s="2"/>
      <c r="I410" s="2"/>
      <c r="J410" s="2"/>
      <c r="K410" s="127"/>
      <c r="L410" s="2"/>
      <c r="M410" s="1"/>
      <c r="N410" s="1"/>
    </row>
    <row r="411" spans="1:14" ht="18.75">
      <c r="A411" s="2"/>
      <c r="B411" s="2"/>
      <c r="C411" s="2"/>
      <c r="D411" s="2"/>
      <c r="E411" s="2"/>
      <c r="F411" s="127"/>
      <c r="G411" s="2"/>
      <c r="H411" s="2"/>
      <c r="I411" s="2"/>
      <c r="J411" s="2"/>
      <c r="K411" s="127"/>
      <c r="L411" s="2"/>
      <c r="M411" s="1"/>
      <c r="N411" s="1"/>
    </row>
    <row r="412" spans="1:14" ht="18.75">
      <c r="A412" s="2"/>
      <c r="B412" s="2"/>
      <c r="C412" s="2"/>
      <c r="D412" s="2"/>
      <c r="E412" s="2"/>
      <c r="F412" s="127"/>
      <c r="G412" s="2"/>
      <c r="H412" s="2"/>
      <c r="I412" s="2"/>
      <c r="J412" s="2"/>
      <c r="K412" s="127"/>
      <c r="L412" s="2"/>
      <c r="M412" s="1"/>
      <c r="N412" s="1"/>
    </row>
    <row r="413" spans="1:14" ht="18.75">
      <c r="A413" s="2"/>
      <c r="B413" s="2"/>
      <c r="C413" s="2"/>
      <c r="D413" s="2"/>
      <c r="E413" s="2"/>
      <c r="F413" s="127"/>
      <c r="G413" s="2"/>
      <c r="H413" s="2"/>
      <c r="I413" s="2"/>
      <c r="J413" s="2"/>
      <c r="K413" s="127"/>
      <c r="L413" s="2"/>
      <c r="M413" s="1"/>
      <c r="N413" s="1"/>
    </row>
    <row r="414" spans="1:14" ht="18.75">
      <c r="A414" s="2"/>
      <c r="B414" s="2"/>
      <c r="C414" s="2"/>
      <c r="D414" s="2"/>
      <c r="E414" s="2"/>
      <c r="F414" s="127"/>
      <c r="G414" s="2"/>
      <c r="H414" s="2"/>
      <c r="I414" s="2"/>
      <c r="J414" s="2"/>
      <c r="K414" s="127"/>
      <c r="L414" s="2"/>
      <c r="M414" s="1"/>
      <c r="N414" s="1"/>
    </row>
    <row r="415" spans="1:14" ht="18.75">
      <c r="A415" s="2"/>
      <c r="B415" s="2"/>
      <c r="C415" s="2"/>
      <c r="D415" s="2"/>
      <c r="E415" s="2"/>
      <c r="F415" s="127"/>
      <c r="G415" s="2"/>
      <c r="H415" s="2"/>
      <c r="I415" s="2"/>
      <c r="J415" s="2"/>
      <c r="K415" s="127"/>
      <c r="L415" s="2"/>
      <c r="M415" s="1"/>
      <c r="N415" s="1"/>
    </row>
    <row r="416" spans="1:14" ht="18.75">
      <c r="A416" s="2"/>
      <c r="B416" s="2"/>
      <c r="C416" s="2"/>
      <c r="D416" s="2"/>
      <c r="E416" s="2"/>
      <c r="F416" s="127"/>
      <c r="G416" s="2"/>
      <c r="H416" s="2"/>
      <c r="I416" s="2"/>
      <c r="J416" s="2"/>
      <c r="K416" s="127"/>
      <c r="L416" s="2"/>
      <c r="M416" s="1"/>
      <c r="N416" s="1"/>
    </row>
    <row r="417" spans="1:14" ht="18.75">
      <c r="A417" s="2"/>
      <c r="B417" s="2"/>
      <c r="C417" s="2"/>
      <c r="D417" s="2"/>
      <c r="E417" s="2"/>
      <c r="F417" s="127"/>
      <c r="G417" s="2"/>
      <c r="H417" s="2"/>
      <c r="I417" s="2"/>
      <c r="J417" s="2"/>
      <c r="K417" s="127"/>
      <c r="L417" s="2"/>
      <c r="M417" s="1"/>
      <c r="N417" s="1"/>
    </row>
    <row r="418" spans="1:14" ht="18.75">
      <c r="A418" s="2"/>
      <c r="B418" s="2"/>
      <c r="C418" s="2"/>
      <c r="D418" s="2"/>
      <c r="E418" s="2"/>
      <c r="F418" s="127"/>
      <c r="G418" s="2"/>
      <c r="H418" s="2"/>
      <c r="I418" s="2"/>
      <c r="J418" s="2"/>
      <c r="K418" s="127"/>
      <c r="L418" s="2"/>
      <c r="M418" s="1"/>
      <c r="N418" s="1"/>
    </row>
    <row r="419" spans="1:14" ht="18.75">
      <c r="A419" s="2"/>
      <c r="B419" s="2"/>
      <c r="C419" s="2"/>
      <c r="D419" s="2"/>
      <c r="E419" s="2"/>
      <c r="F419" s="127"/>
      <c r="G419" s="2"/>
      <c r="H419" s="2"/>
      <c r="I419" s="2"/>
      <c r="J419" s="2"/>
      <c r="K419" s="127"/>
      <c r="L419" s="2"/>
      <c r="M419" s="1"/>
      <c r="N419" s="1"/>
    </row>
    <row r="420" spans="1:14" ht="18.75">
      <c r="A420" s="2"/>
      <c r="B420" s="2"/>
      <c r="C420" s="2"/>
      <c r="D420" s="2"/>
      <c r="E420" s="2"/>
      <c r="F420" s="127"/>
      <c r="G420" s="2"/>
      <c r="H420" s="2"/>
      <c r="I420" s="2"/>
      <c r="J420" s="2"/>
      <c r="K420" s="127"/>
      <c r="L420" s="2"/>
      <c r="M420" s="1"/>
      <c r="N420" s="1"/>
    </row>
    <row r="421" spans="1:14" ht="18.75">
      <c r="A421" s="2"/>
      <c r="B421" s="2"/>
      <c r="C421" s="2"/>
      <c r="D421" s="2"/>
      <c r="E421" s="2"/>
      <c r="F421" s="127"/>
      <c r="G421" s="2"/>
      <c r="H421" s="2"/>
      <c r="I421" s="2"/>
      <c r="J421" s="2"/>
      <c r="K421" s="127"/>
      <c r="L421" s="2"/>
      <c r="M421" s="1"/>
      <c r="N421" s="1"/>
    </row>
    <row r="422" spans="1:14" ht="18.75">
      <c r="A422" s="2"/>
      <c r="B422" s="2"/>
      <c r="C422" s="2"/>
      <c r="D422" s="2"/>
      <c r="E422" s="2"/>
      <c r="F422" s="127"/>
      <c r="G422" s="2"/>
      <c r="H422" s="2"/>
      <c r="I422" s="2"/>
      <c r="J422" s="2"/>
      <c r="K422" s="127"/>
      <c r="L422" s="2"/>
      <c r="M422" s="1"/>
      <c r="N422" s="1"/>
    </row>
    <row r="423" spans="1:14" ht="18.75">
      <c r="A423" s="2"/>
      <c r="B423" s="2"/>
      <c r="C423" s="2"/>
      <c r="D423" s="2"/>
      <c r="E423" s="2"/>
      <c r="F423" s="127"/>
      <c r="G423" s="2"/>
      <c r="H423" s="2"/>
      <c r="I423" s="2"/>
      <c r="J423" s="2"/>
      <c r="K423" s="127"/>
      <c r="L423" s="2"/>
      <c r="M423" s="1"/>
      <c r="N423" s="1"/>
    </row>
    <row r="424" spans="1:14" ht="18.75">
      <c r="A424" s="2"/>
      <c r="B424" s="2"/>
      <c r="C424" s="2"/>
      <c r="D424" s="2"/>
      <c r="E424" s="2"/>
      <c r="F424" s="127"/>
      <c r="G424" s="2"/>
      <c r="H424" s="2"/>
      <c r="I424" s="2"/>
      <c r="J424" s="2"/>
      <c r="K424" s="127"/>
      <c r="L424" s="2"/>
      <c r="M424" s="1"/>
      <c r="N424" s="1"/>
    </row>
    <row r="425" spans="1:14" ht="18.75">
      <c r="A425" s="2"/>
      <c r="B425" s="2"/>
      <c r="C425" s="2"/>
      <c r="D425" s="2"/>
      <c r="E425" s="2"/>
      <c r="F425" s="127"/>
      <c r="G425" s="2"/>
      <c r="H425" s="2"/>
      <c r="I425" s="2"/>
      <c r="J425" s="2"/>
      <c r="K425" s="127"/>
      <c r="L425" s="2"/>
      <c r="M425" s="1"/>
      <c r="N425" s="1"/>
    </row>
    <row r="426" spans="1:14" ht="18.75">
      <c r="A426" s="2"/>
      <c r="B426" s="2"/>
      <c r="C426" s="2"/>
      <c r="D426" s="2"/>
      <c r="E426" s="2"/>
      <c r="F426" s="127"/>
      <c r="G426" s="2"/>
      <c r="H426" s="2"/>
      <c r="I426" s="2"/>
      <c r="J426" s="2"/>
      <c r="K426" s="127"/>
      <c r="L426" s="2"/>
      <c r="M426" s="1"/>
      <c r="N426" s="1"/>
    </row>
    <row r="427" spans="1:14" ht="18.75">
      <c r="A427" s="2"/>
      <c r="B427" s="2"/>
      <c r="C427" s="2"/>
      <c r="D427" s="2"/>
      <c r="E427" s="2"/>
      <c r="F427" s="127"/>
      <c r="G427" s="2"/>
      <c r="H427" s="2"/>
      <c r="I427" s="2"/>
      <c r="J427" s="2"/>
      <c r="K427" s="127"/>
      <c r="L427" s="2"/>
      <c r="M427" s="1"/>
      <c r="N427" s="1"/>
    </row>
    <row r="428" spans="1:14" ht="18.75">
      <c r="A428" s="2"/>
      <c r="B428" s="2"/>
      <c r="C428" s="2"/>
      <c r="D428" s="2"/>
      <c r="E428" s="2"/>
      <c r="F428" s="127"/>
      <c r="G428" s="2"/>
      <c r="H428" s="2"/>
      <c r="I428" s="2"/>
      <c r="J428" s="2"/>
      <c r="K428" s="127"/>
      <c r="L428" s="2"/>
      <c r="M428" s="1"/>
      <c r="N428" s="1"/>
    </row>
    <row r="429" spans="1:14" ht="18.75">
      <c r="A429" s="2"/>
      <c r="B429" s="2"/>
      <c r="C429" s="2"/>
      <c r="D429" s="2"/>
      <c r="E429" s="2"/>
      <c r="F429" s="127"/>
      <c r="G429" s="2"/>
      <c r="H429" s="2"/>
      <c r="I429" s="2"/>
      <c r="J429" s="2"/>
      <c r="K429" s="127"/>
      <c r="L429" s="2"/>
      <c r="M429" s="1"/>
      <c r="N429" s="1"/>
    </row>
    <row r="430" spans="1:14" ht="18.75">
      <c r="A430" s="2"/>
      <c r="B430" s="2"/>
      <c r="C430" s="2"/>
      <c r="D430" s="2"/>
      <c r="E430" s="2"/>
      <c r="F430" s="127"/>
      <c r="G430" s="2"/>
      <c r="H430" s="2"/>
      <c r="I430" s="2"/>
      <c r="J430" s="2"/>
      <c r="K430" s="127"/>
      <c r="L430" s="2"/>
      <c r="M430" s="1"/>
      <c r="N430" s="1"/>
    </row>
    <row r="431" spans="1:14" ht="18.75">
      <c r="A431" s="2"/>
      <c r="B431" s="2"/>
      <c r="C431" s="2"/>
      <c r="D431" s="2"/>
      <c r="E431" s="2"/>
      <c r="F431" s="127"/>
      <c r="G431" s="2"/>
      <c r="H431" s="2"/>
      <c r="I431" s="2"/>
      <c r="J431" s="2"/>
      <c r="K431" s="127"/>
      <c r="L431" s="2"/>
      <c r="M431" s="1"/>
      <c r="N431" s="1"/>
    </row>
    <row r="432" spans="1:14" ht="18.75">
      <c r="A432" s="2"/>
      <c r="B432" s="2"/>
      <c r="C432" s="2"/>
      <c r="D432" s="2"/>
      <c r="E432" s="2"/>
      <c r="F432" s="127"/>
      <c r="G432" s="2"/>
      <c r="H432" s="2"/>
      <c r="I432" s="2"/>
      <c r="J432" s="2"/>
      <c r="K432" s="127"/>
      <c r="L432" s="2"/>
      <c r="M432" s="1"/>
      <c r="N432" s="1"/>
    </row>
    <row r="433" spans="1:14" ht="18.75">
      <c r="A433" s="2"/>
      <c r="B433" s="2"/>
      <c r="C433" s="2"/>
      <c r="D433" s="2"/>
      <c r="E433" s="2"/>
      <c r="F433" s="127"/>
      <c r="G433" s="2"/>
      <c r="H433" s="2"/>
      <c r="I433" s="2"/>
      <c r="J433" s="2"/>
      <c r="K433" s="127"/>
      <c r="L433" s="2"/>
      <c r="M433" s="1"/>
      <c r="N433" s="1"/>
    </row>
    <row r="434" spans="1:14" ht="18.75">
      <c r="A434" s="2"/>
      <c r="B434" s="2"/>
      <c r="C434" s="2"/>
      <c r="D434" s="2"/>
      <c r="E434" s="2"/>
      <c r="F434" s="127"/>
      <c r="G434" s="2"/>
      <c r="H434" s="2"/>
      <c r="I434" s="2"/>
      <c r="J434" s="2"/>
      <c r="K434" s="127"/>
      <c r="L434" s="2"/>
      <c r="M434" s="1"/>
      <c r="N434" s="1"/>
    </row>
    <row r="435" spans="1:14" ht="18.75">
      <c r="A435" s="2"/>
      <c r="B435" s="2"/>
      <c r="C435" s="2"/>
      <c r="D435" s="2"/>
      <c r="E435" s="2"/>
      <c r="F435" s="127"/>
      <c r="G435" s="2"/>
      <c r="H435" s="2"/>
      <c r="I435" s="2"/>
      <c r="J435" s="2"/>
      <c r="K435" s="127"/>
      <c r="L435" s="2"/>
      <c r="M435" s="1"/>
      <c r="N435" s="1"/>
    </row>
    <row r="436" spans="1:14" ht="18.75">
      <c r="A436" s="2"/>
      <c r="B436" s="2"/>
      <c r="C436" s="2"/>
      <c r="D436" s="2"/>
      <c r="E436" s="2"/>
      <c r="F436" s="127"/>
      <c r="G436" s="2"/>
      <c r="H436" s="2"/>
      <c r="I436" s="2"/>
      <c r="J436" s="2"/>
      <c r="K436" s="127"/>
      <c r="L436" s="2"/>
      <c r="M436" s="1"/>
      <c r="N436" s="1"/>
    </row>
    <row r="437" spans="1:14" ht="18.75">
      <c r="A437" s="2"/>
      <c r="B437" s="2"/>
      <c r="C437" s="2"/>
      <c r="D437" s="2"/>
      <c r="E437" s="2"/>
      <c r="F437" s="127"/>
      <c r="G437" s="2"/>
      <c r="H437" s="2"/>
      <c r="I437" s="2"/>
      <c r="J437" s="2"/>
      <c r="K437" s="127"/>
      <c r="L437" s="2"/>
      <c r="M437" s="1"/>
      <c r="N437" s="1"/>
    </row>
    <row r="438" spans="1:14" ht="18.75">
      <c r="A438" s="2"/>
      <c r="B438" s="2"/>
      <c r="C438" s="2"/>
      <c r="D438" s="2"/>
      <c r="E438" s="2"/>
      <c r="F438" s="127"/>
      <c r="G438" s="2"/>
      <c r="H438" s="2"/>
      <c r="I438" s="2"/>
      <c r="J438" s="2"/>
      <c r="K438" s="127"/>
      <c r="L438" s="2"/>
      <c r="M438" s="1"/>
      <c r="N438" s="1"/>
    </row>
    <row r="439" spans="1:14" ht="18.75">
      <c r="A439" s="2"/>
      <c r="B439" s="2"/>
      <c r="C439" s="2"/>
      <c r="D439" s="2"/>
      <c r="E439" s="2"/>
      <c r="F439" s="127"/>
      <c r="G439" s="2"/>
      <c r="H439" s="2"/>
      <c r="I439" s="2"/>
      <c r="J439" s="2"/>
      <c r="K439" s="127"/>
      <c r="L439" s="2"/>
      <c r="M439" s="1"/>
      <c r="N439" s="1"/>
    </row>
    <row r="440" spans="1:14" ht="18.75">
      <c r="A440" s="2"/>
      <c r="B440" s="2"/>
      <c r="C440" s="2"/>
      <c r="D440" s="2"/>
      <c r="E440" s="2"/>
      <c r="F440" s="127"/>
      <c r="G440" s="2"/>
      <c r="H440" s="2"/>
      <c r="I440" s="2"/>
      <c r="J440" s="2"/>
      <c r="K440" s="127"/>
      <c r="L440" s="2"/>
      <c r="M440" s="1"/>
      <c r="N440" s="1"/>
    </row>
    <row r="441" spans="1:14" ht="18.75">
      <c r="A441" s="2"/>
      <c r="B441" s="2"/>
      <c r="C441" s="2"/>
      <c r="D441" s="2"/>
      <c r="E441" s="2"/>
      <c r="F441" s="127"/>
      <c r="G441" s="2"/>
      <c r="H441" s="2"/>
      <c r="I441" s="2"/>
      <c r="J441" s="2"/>
      <c r="K441" s="127"/>
      <c r="L441" s="2"/>
      <c r="M441" s="1"/>
      <c r="N441" s="1"/>
    </row>
    <row r="442" spans="1:14" ht="18.75">
      <c r="A442" s="2"/>
      <c r="B442" s="2"/>
      <c r="C442" s="2"/>
      <c r="D442" s="2"/>
      <c r="E442" s="2"/>
      <c r="F442" s="127"/>
      <c r="G442" s="2"/>
      <c r="H442" s="2"/>
      <c r="I442" s="2"/>
      <c r="J442" s="2"/>
      <c r="K442" s="127"/>
      <c r="L442" s="2"/>
      <c r="M442" s="1"/>
      <c r="N442" s="1"/>
    </row>
    <row r="443" spans="1:14" ht="18.75">
      <c r="A443" s="2"/>
      <c r="B443" s="2"/>
      <c r="C443" s="2"/>
      <c r="D443" s="2"/>
      <c r="E443" s="2"/>
      <c r="F443" s="127"/>
      <c r="G443" s="2"/>
      <c r="H443" s="2"/>
      <c r="I443" s="2"/>
      <c r="J443" s="2"/>
      <c r="K443" s="127"/>
      <c r="L443" s="2"/>
      <c r="M443" s="1"/>
      <c r="N443" s="1"/>
    </row>
    <row r="444" spans="1:14" ht="18.75">
      <c r="A444" s="2"/>
      <c r="B444" s="2"/>
      <c r="C444" s="2"/>
      <c r="D444" s="2"/>
      <c r="E444" s="2"/>
      <c r="F444" s="127"/>
      <c r="G444" s="2"/>
      <c r="H444" s="2"/>
      <c r="I444" s="2"/>
      <c r="J444" s="2"/>
      <c r="K444" s="127"/>
      <c r="L444" s="2"/>
      <c r="M444" s="1"/>
      <c r="N444" s="1"/>
    </row>
    <row r="445" spans="1:14" ht="18.75">
      <c r="A445" s="2"/>
      <c r="B445" s="2"/>
      <c r="C445" s="2"/>
      <c r="D445" s="2"/>
      <c r="E445" s="2"/>
      <c r="F445" s="127"/>
      <c r="G445" s="2"/>
      <c r="H445" s="2"/>
      <c r="I445" s="2"/>
      <c r="J445" s="2"/>
      <c r="K445" s="127"/>
      <c r="L445" s="2"/>
      <c r="M445" s="1"/>
      <c r="N445" s="1"/>
    </row>
    <row r="446" spans="1:14" ht="18.75">
      <c r="A446" s="2"/>
      <c r="B446" s="2"/>
      <c r="C446" s="2"/>
      <c r="D446" s="2"/>
      <c r="E446" s="2"/>
      <c r="F446" s="127"/>
      <c r="G446" s="2"/>
      <c r="H446" s="2"/>
      <c r="I446" s="2"/>
      <c r="J446" s="2"/>
      <c r="K446" s="127"/>
      <c r="L446" s="2"/>
      <c r="M446" s="1"/>
      <c r="N446" s="1"/>
    </row>
    <row r="447" spans="1:14" ht="18.75">
      <c r="A447" s="2"/>
      <c r="B447" s="2"/>
      <c r="C447" s="2"/>
      <c r="D447" s="2"/>
      <c r="E447" s="2"/>
      <c r="F447" s="127"/>
      <c r="G447" s="2"/>
      <c r="H447" s="2"/>
      <c r="I447" s="2"/>
      <c r="J447" s="2"/>
      <c r="K447" s="127"/>
      <c r="L447" s="2"/>
      <c r="M447" s="1"/>
      <c r="N447" s="1"/>
    </row>
    <row r="448" spans="1:14" ht="18.75">
      <c r="A448" s="2"/>
      <c r="B448" s="2"/>
      <c r="C448" s="2"/>
      <c r="D448" s="2"/>
      <c r="E448" s="2"/>
      <c r="F448" s="127"/>
      <c r="G448" s="2"/>
      <c r="H448" s="2"/>
      <c r="I448" s="2"/>
      <c r="J448" s="2"/>
      <c r="K448" s="127"/>
      <c r="L448" s="2"/>
      <c r="M448" s="1"/>
      <c r="N448" s="1"/>
    </row>
    <row r="449" spans="1:14" ht="18.75">
      <c r="A449" s="2"/>
      <c r="B449" s="2"/>
      <c r="C449" s="2"/>
      <c r="D449" s="2"/>
      <c r="E449" s="2"/>
      <c r="F449" s="127"/>
      <c r="G449" s="2"/>
      <c r="H449" s="2"/>
      <c r="I449" s="2"/>
      <c r="J449" s="2"/>
      <c r="K449" s="127"/>
      <c r="L449" s="2"/>
      <c r="M449" s="1"/>
      <c r="N449" s="1"/>
    </row>
    <row r="450" spans="1:14" ht="18.75">
      <c r="A450" s="2"/>
      <c r="B450" s="2"/>
      <c r="C450" s="2"/>
      <c r="D450" s="2"/>
      <c r="E450" s="2"/>
      <c r="F450" s="127"/>
      <c r="G450" s="2"/>
      <c r="H450" s="2"/>
      <c r="I450" s="2"/>
      <c r="J450" s="2"/>
      <c r="K450" s="127"/>
      <c r="L450" s="2"/>
      <c r="M450" s="1"/>
      <c r="N450" s="1"/>
    </row>
    <row r="451" spans="1:14" ht="18.75">
      <c r="A451" s="2"/>
      <c r="B451" s="2"/>
      <c r="C451" s="2"/>
      <c r="D451" s="2"/>
      <c r="E451" s="2"/>
      <c r="F451" s="127"/>
      <c r="G451" s="2"/>
      <c r="H451" s="2"/>
      <c r="I451" s="2"/>
      <c r="J451" s="2"/>
      <c r="K451" s="127"/>
      <c r="L451" s="2"/>
      <c r="M451" s="1"/>
      <c r="N451" s="1"/>
    </row>
    <row r="452" spans="1:14" ht="18.75">
      <c r="A452" s="2"/>
      <c r="B452" s="2"/>
      <c r="C452" s="2"/>
      <c r="D452" s="2"/>
      <c r="E452" s="2"/>
      <c r="F452" s="127"/>
      <c r="G452" s="2"/>
      <c r="H452" s="2"/>
      <c r="I452" s="2"/>
      <c r="J452" s="2"/>
      <c r="K452" s="127"/>
      <c r="L452" s="2"/>
      <c r="M452" s="1"/>
      <c r="N452" s="1"/>
    </row>
    <row r="453" spans="1:14" ht="18.75">
      <c r="A453" s="2"/>
      <c r="B453" s="2"/>
      <c r="C453" s="2"/>
      <c r="D453" s="2"/>
      <c r="E453" s="2"/>
      <c r="F453" s="127"/>
      <c r="G453" s="2"/>
      <c r="H453" s="2"/>
      <c r="I453" s="2"/>
      <c r="J453" s="2"/>
      <c r="K453" s="127"/>
      <c r="L453" s="2"/>
      <c r="M453" s="1"/>
      <c r="N453" s="1"/>
    </row>
    <row r="454" spans="1:14" ht="18.75">
      <c r="A454" s="2"/>
      <c r="B454" s="2"/>
      <c r="C454" s="2"/>
      <c r="D454" s="2"/>
      <c r="E454" s="2"/>
      <c r="F454" s="127"/>
      <c r="G454" s="2"/>
      <c r="H454" s="2"/>
      <c r="I454" s="2"/>
      <c r="J454" s="2"/>
      <c r="K454" s="127"/>
      <c r="L454" s="2"/>
      <c r="M454" s="1"/>
      <c r="N454" s="1"/>
    </row>
    <row r="455" spans="1:14" ht="18.75">
      <c r="A455" s="2"/>
      <c r="B455" s="2"/>
      <c r="C455" s="2"/>
      <c r="D455" s="2"/>
      <c r="E455" s="2"/>
      <c r="F455" s="127"/>
      <c r="G455" s="2"/>
      <c r="H455" s="2"/>
      <c r="I455" s="2"/>
      <c r="J455" s="2"/>
      <c r="K455" s="127"/>
      <c r="L455" s="2"/>
      <c r="M455" s="1"/>
      <c r="N455" s="1"/>
    </row>
    <row r="456" spans="1:14" ht="18.75">
      <c r="A456" s="2"/>
      <c r="B456" s="2"/>
      <c r="C456" s="2"/>
      <c r="D456" s="2"/>
      <c r="E456" s="2"/>
      <c r="F456" s="127"/>
      <c r="G456" s="2"/>
      <c r="H456" s="2"/>
      <c r="I456" s="2"/>
      <c r="J456" s="2"/>
      <c r="K456" s="127"/>
      <c r="L456" s="2"/>
      <c r="M456" s="1"/>
      <c r="N456" s="1"/>
    </row>
    <row r="457" spans="1:14" ht="18.75">
      <c r="A457" s="2"/>
      <c r="B457" s="2"/>
      <c r="C457" s="2"/>
      <c r="D457" s="2"/>
      <c r="E457" s="2"/>
      <c r="F457" s="127"/>
      <c r="G457" s="2"/>
      <c r="H457" s="2"/>
      <c r="I457" s="2"/>
      <c r="J457" s="2"/>
      <c r="K457" s="127"/>
      <c r="L457" s="2"/>
      <c r="M457" s="1"/>
      <c r="N457" s="1"/>
    </row>
    <row r="458" spans="1:14" ht="18.75">
      <c r="A458" s="2"/>
      <c r="B458" s="2"/>
      <c r="C458" s="2"/>
      <c r="D458" s="2"/>
      <c r="E458" s="2"/>
      <c r="F458" s="127"/>
      <c r="G458" s="2"/>
      <c r="H458" s="2"/>
      <c r="I458" s="2"/>
      <c r="J458" s="2"/>
      <c r="K458" s="127"/>
      <c r="L458" s="2"/>
      <c r="M458" s="1"/>
      <c r="N458" s="1"/>
    </row>
    <row r="459" spans="1:14" ht="18.75">
      <c r="A459" s="2"/>
      <c r="B459" s="2"/>
      <c r="C459" s="2"/>
      <c r="D459" s="2"/>
      <c r="E459" s="2"/>
      <c r="F459" s="127"/>
      <c r="G459" s="2"/>
      <c r="H459" s="2"/>
      <c r="I459" s="2"/>
      <c r="J459" s="2"/>
      <c r="K459" s="127"/>
      <c r="L459" s="2"/>
      <c r="M459" s="1"/>
      <c r="N459" s="1"/>
    </row>
    <row r="460" spans="1:14" ht="18.75">
      <c r="A460" s="2"/>
      <c r="B460" s="2"/>
      <c r="C460" s="2"/>
      <c r="D460" s="2"/>
      <c r="E460" s="2"/>
      <c r="F460" s="127"/>
      <c r="G460" s="2"/>
      <c r="H460" s="2"/>
      <c r="I460" s="2"/>
      <c r="J460" s="2"/>
      <c r="K460" s="127"/>
      <c r="L460" s="2"/>
      <c r="M460" s="1"/>
      <c r="N460" s="1"/>
    </row>
    <row r="461" spans="1:14" ht="18.75">
      <c r="A461" s="2"/>
      <c r="B461" s="2"/>
      <c r="C461" s="2"/>
      <c r="D461" s="2"/>
      <c r="E461" s="2"/>
      <c r="F461" s="127"/>
      <c r="G461" s="2"/>
      <c r="H461" s="2"/>
      <c r="I461" s="2"/>
      <c r="J461" s="2"/>
      <c r="K461" s="127"/>
      <c r="L461" s="2"/>
      <c r="M461" s="1"/>
      <c r="N461" s="1"/>
    </row>
    <row r="462" spans="1:14" ht="18.75">
      <c r="A462" s="2"/>
      <c r="B462" s="2"/>
      <c r="C462" s="2"/>
      <c r="D462" s="2"/>
      <c r="E462" s="2"/>
      <c r="F462" s="127"/>
      <c r="G462" s="2"/>
      <c r="H462" s="2"/>
      <c r="I462" s="2"/>
      <c r="J462" s="2"/>
      <c r="K462" s="127"/>
      <c r="L462" s="2"/>
      <c r="M462" s="1"/>
      <c r="N462" s="1"/>
    </row>
    <row r="463" spans="1:14" ht="18.75">
      <c r="A463" s="2"/>
      <c r="B463" s="2"/>
      <c r="C463" s="2"/>
      <c r="D463" s="2"/>
      <c r="E463" s="2"/>
      <c r="F463" s="127"/>
      <c r="G463" s="2"/>
      <c r="H463" s="2"/>
      <c r="I463" s="2"/>
      <c r="J463" s="2"/>
      <c r="K463" s="127"/>
      <c r="L463" s="2"/>
      <c r="M463" s="1"/>
      <c r="N463" s="1"/>
    </row>
    <row r="464" spans="1:14" ht="18.75">
      <c r="A464" s="2"/>
      <c r="B464" s="2"/>
      <c r="C464" s="2"/>
      <c r="D464" s="2"/>
      <c r="E464" s="2"/>
      <c r="F464" s="127"/>
      <c r="G464" s="2"/>
      <c r="H464" s="2"/>
      <c r="I464" s="2"/>
      <c r="J464" s="2"/>
      <c r="K464" s="127"/>
      <c r="L464" s="2"/>
      <c r="M464" s="1"/>
      <c r="N464" s="1"/>
    </row>
    <row r="465" spans="1:14" ht="18.75">
      <c r="A465" s="2"/>
      <c r="B465" s="2"/>
      <c r="C465" s="2"/>
      <c r="D465" s="2"/>
      <c r="E465" s="2"/>
      <c r="F465" s="127"/>
      <c r="G465" s="2"/>
      <c r="H465" s="2"/>
      <c r="I465" s="2"/>
      <c r="J465" s="2"/>
      <c r="K465" s="127"/>
      <c r="L465" s="2"/>
      <c r="M465" s="1"/>
      <c r="N465" s="1"/>
    </row>
    <row r="466" spans="1:14" ht="18.75">
      <c r="A466" s="2"/>
      <c r="B466" s="2"/>
      <c r="C466" s="2"/>
      <c r="D466" s="2"/>
      <c r="E466" s="2"/>
      <c r="F466" s="127"/>
      <c r="G466" s="2"/>
      <c r="H466" s="2"/>
      <c r="I466" s="2"/>
      <c r="J466" s="2"/>
      <c r="K466" s="127"/>
      <c r="L466" s="2"/>
      <c r="M466" s="1"/>
      <c r="N466" s="1"/>
    </row>
    <row r="467" spans="1:14" ht="18.75">
      <c r="A467" s="2"/>
      <c r="B467" s="2"/>
      <c r="C467" s="2"/>
      <c r="D467" s="2"/>
      <c r="E467" s="2"/>
      <c r="F467" s="127"/>
      <c r="G467" s="2"/>
      <c r="H467" s="2"/>
      <c r="I467" s="2"/>
      <c r="J467" s="2"/>
      <c r="K467" s="127"/>
      <c r="L467" s="2"/>
      <c r="M467" s="1"/>
      <c r="N467" s="1"/>
    </row>
    <row r="468" spans="1:14" ht="18.75">
      <c r="A468" s="2"/>
      <c r="B468" s="2"/>
      <c r="C468" s="2"/>
      <c r="D468" s="2"/>
      <c r="E468" s="2"/>
      <c r="F468" s="127"/>
      <c r="G468" s="2"/>
      <c r="H468" s="2"/>
      <c r="I468" s="2"/>
      <c r="J468" s="2"/>
      <c r="K468" s="127"/>
      <c r="L468" s="2"/>
      <c r="M468" s="1"/>
      <c r="N468" s="1"/>
    </row>
    <row r="469" spans="1:14" ht="18.75">
      <c r="A469" s="2"/>
      <c r="B469" s="2"/>
      <c r="C469" s="2"/>
      <c r="D469" s="2"/>
      <c r="E469" s="2"/>
      <c r="F469" s="127"/>
      <c r="G469" s="2"/>
      <c r="H469" s="2"/>
      <c r="I469" s="2"/>
      <c r="J469" s="2"/>
      <c r="K469" s="127"/>
      <c r="L469" s="2"/>
      <c r="M469" s="1"/>
      <c r="N469" s="1"/>
    </row>
    <row r="470" spans="1:14" ht="18.75">
      <c r="A470" s="2"/>
      <c r="B470" s="2"/>
      <c r="C470" s="2"/>
      <c r="D470" s="2"/>
      <c r="E470" s="2"/>
      <c r="F470" s="127"/>
      <c r="G470" s="2"/>
      <c r="H470" s="2"/>
      <c r="I470" s="2"/>
      <c r="J470" s="2"/>
      <c r="K470" s="127"/>
      <c r="L470" s="2"/>
      <c r="M470" s="1"/>
      <c r="N470" s="1"/>
    </row>
    <row r="471" spans="1:14" ht="18.75">
      <c r="A471" s="2"/>
      <c r="B471" s="2"/>
      <c r="C471" s="2"/>
      <c r="D471" s="2"/>
      <c r="E471" s="2"/>
      <c r="F471" s="127"/>
      <c r="G471" s="2"/>
      <c r="H471" s="2"/>
      <c r="I471" s="2"/>
      <c r="J471" s="2"/>
      <c r="K471" s="127"/>
      <c r="L471" s="2"/>
      <c r="M471" s="1"/>
      <c r="N471" s="1"/>
    </row>
    <row r="472" spans="1:14" ht="18.75">
      <c r="A472" s="2"/>
      <c r="B472" s="2"/>
      <c r="C472" s="2"/>
      <c r="D472" s="2"/>
      <c r="E472" s="2"/>
      <c r="F472" s="127"/>
      <c r="G472" s="2"/>
      <c r="H472" s="2"/>
      <c r="I472" s="2"/>
      <c r="J472" s="2"/>
      <c r="K472" s="127"/>
      <c r="L472" s="2"/>
      <c r="M472" s="1"/>
      <c r="N472" s="1"/>
    </row>
    <row r="473" spans="1:14" ht="18.75">
      <c r="A473" s="2"/>
      <c r="B473" s="2"/>
      <c r="C473" s="2"/>
      <c r="D473" s="2"/>
      <c r="E473" s="2"/>
      <c r="F473" s="127"/>
      <c r="G473" s="2"/>
      <c r="H473" s="2"/>
      <c r="I473" s="2"/>
      <c r="J473" s="2"/>
      <c r="K473" s="127"/>
      <c r="L473" s="2"/>
      <c r="M473" s="1"/>
      <c r="N473" s="1"/>
    </row>
    <row r="474" spans="1:14" ht="18.75">
      <c r="A474" s="2"/>
      <c r="B474" s="2"/>
      <c r="C474" s="2"/>
      <c r="D474" s="2"/>
      <c r="E474" s="2"/>
      <c r="F474" s="127"/>
      <c r="G474" s="2"/>
      <c r="H474" s="2"/>
      <c r="I474" s="2"/>
      <c r="J474" s="2"/>
      <c r="K474" s="127"/>
      <c r="L474" s="2"/>
      <c r="M474" s="1"/>
      <c r="N474" s="1"/>
    </row>
    <row r="475" spans="1:14" ht="18.75">
      <c r="A475" s="2"/>
      <c r="B475" s="2"/>
      <c r="C475" s="2"/>
      <c r="D475" s="2"/>
      <c r="E475" s="2"/>
      <c r="F475" s="127"/>
      <c r="G475" s="2"/>
      <c r="H475" s="2"/>
      <c r="I475" s="2"/>
      <c r="J475" s="2"/>
      <c r="K475" s="127"/>
      <c r="L475" s="2"/>
      <c r="M475" s="1"/>
      <c r="N475" s="1"/>
    </row>
    <row r="476" spans="1:14" ht="18.75">
      <c r="A476" s="2"/>
      <c r="B476" s="2"/>
      <c r="C476" s="2"/>
      <c r="D476" s="2"/>
      <c r="E476" s="2"/>
      <c r="F476" s="127"/>
      <c r="G476" s="2"/>
      <c r="H476" s="2"/>
      <c r="I476" s="2"/>
      <c r="J476" s="2"/>
      <c r="K476" s="127"/>
      <c r="L476" s="2"/>
      <c r="M476" s="1"/>
      <c r="N476" s="1"/>
    </row>
    <row r="477" spans="1:14" ht="18.75">
      <c r="A477" s="2"/>
      <c r="B477" s="2"/>
      <c r="C477" s="2"/>
      <c r="D477" s="2"/>
      <c r="E477" s="2"/>
      <c r="F477" s="127"/>
      <c r="G477" s="2"/>
      <c r="H477" s="2"/>
      <c r="I477" s="2"/>
      <c r="J477" s="2"/>
      <c r="K477" s="127"/>
      <c r="L477" s="2"/>
      <c r="M477" s="1"/>
      <c r="N477" s="1"/>
    </row>
    <row r="478" spans="1:14" ht="18.75">
      <c r="A478" s="2"/>
      <c r="B478" s="2"/>
      <c r="C478" s="2"/>
      <c r="D478" s="2"/>
      <c r="E478" s="2"/>
      <c r="F478" s="127"/>
      <c r="G478" s="2"/>
      <c r="H478" s="2"/>
      <c r="I478" s="2"/>
      <c r="J478" s="2"/>
      <c r="K478" s="127"/>
      <c r="L478" s="2"/>
      <c r="M478" s="1"/>
      <c r="N478" s="1"/>
    </row>
    <row r="479" spans="1:14" ht="18.75">
      <c r="A479" s="2"/>
      <c r="B479" s="2"/>
      <c r="C479" s="2"/>
      <c r="D479" s="2"/>
      <c r="E479" s="2"/>
      <c r="F479" s="127"/>
      <c r="G479" s="2"/>
      <c r="H479" s="2"/>
      <c r="I479" s="2"/>
      <c r="J479" s="2"/>
      <c r="K479" s="127"/>
      <c r="L479" s="2"/>
      <c r="M479" s="1"/>
      <c r="N479" s="1"/>
    </row>
    <row r="480" spans="1:14" ht="18.75">
      <c r="A480" s="2"/>
      <c r="B480" s="2"/>
      <c r="C480" s="2"/>
      <c r="D480" s="2"/>
      <c r="E480" s="2"/>
      <c r="F480" s="127"/>
      <c r="G480" s="2"/>
      <c r="H480" s="2"/>
      <c r="I480" s="2"/>
      <c r="J480" s="2"/>
      <c r="K480" s="127"/>
      <c r="L480" s="2"/>
      <c r="M480" s="1"/>
      <c r="N480" s="1"/>
    </row>
    <row r="481" spans="1:14" ht="18.75">
      <c r="A481" s="2"/>
      <c r="B481" s="2"/>
      <c r="C481" s="2"/>
      <c r="D481" s="2"/>
      <c r="E481" s="2"/>
      <c r="F481" s="127"/>
      <c r="G481" s="2"/>
      <c r="H481" s="2"/>
      <c r="I481" s="2"/>
      <c r="J481" s="2"/>
      <c r="K481" s="127"/>
      <c r="L481" s="2"/>
      <c r="M481" s="1"/>
      <c r="N481" s="1"/>
    </row>
    <row r="482" spans="1:14" ht="18.75">
      <c r="A482" s="2"/>
      <c r="B482" s="2"/>
      <c r="C482" s="2"/>
      <c r="D482" s="2"/>
      <c r="E482" s="2"/>
      <c r="F482" s="127"/>
      <c r="G482" s="2"/>
      <c r="H482" s="2"/>
      <c r="I482" s="2"/>
      <c r="J482" s="2"/>
      <c r="K482" s="127"/>
      <c r="L482" s="2"/>
      <c r="M482" s="1"/>
      <c r="N482" s="1"/>
    </row>
    <row r="483" spans="1:14" ht="18.75">
      <c r="A483" s="2"/>
      <c r="B483" s="2"/>
      <c r="C483" s="2"/>
      <c r="D483" s="2"/>
      <c r="E483" s="2"/>
      <c r="F483" s="127"/>
      <c r="G483" s="2"/>
      <c r="H483" s="2"/>
      <c r="I483" s="2"/>
      <c r="J483" s="2"/>
      <c r="K483" s="127"/>
      <c r="L483" s="2"/>
      <c r="M483" s="1"/>
      <c r="N483" s="1"/>
    </row>
    <row r="484" spans="1:14" ht="18.75">
      <c r="A484" s="2"/>
      <c r="B484" s="2"/>
      <c r="C484" s="2"/>
      <c r="D484" s="2"/>
      <c r="E484" s="2"/>
      <c r="F484" s="127"/>
      <c r="G484" s="2"/>
      <c r="H484" s="2"/>
      <c r="I484" s="2"/>
      <c r="J484" s="2"/>
      <c r="K484" s="127"/>
      <c r="L484" s="2"/>
      <c r="M484" s="1"/>
      <c r="N484" s="1"/>
    </row>
    <row r="485" spans="1:14" ht="18.75">
      <c r="A485" s="2"/>
      <c r="B485" s="2"/>
      <c r="C485" s="2"/>
      <c r="D485" s="2"/>
      <c r="E485" s="2"/>
      <c r="F485" s="127"/>
      <c r="G485" s="2"/>
      <c r="H485" s="2"/>
      <c r="I485" s="2"/>
      <c r="J485" s="2"/>
      <c r="K485" s="127"/>
      <c r="L485" s="2"/>
      <c r="M485" s="1"/>
      <c r="N485" s="1"/>
    </row>
    <row r="486" spans="1:14" ht="18.75">
      <c r="A486" s="2"/>
      <c r="B486" s="2"/>
      <c r="C486" s="2"/>
      <c r="D486" s="2"/>
      <c r="E486" s="2"/>
      <c r="F486" s="127"/>
      <c r="G486" s="2"/>
      <c r="H486" s="2"/>
      <c r="I486" s="2"/>
      <c r="J486" s="2"/>
      <c r="K486" s="127"/>
      <c r="L486" s="2"/>
      <c r="M486" s="1"/>
      <c r="N486" s="1"/>
    </row>
    <row r="487" spans="1:14" ht="18.75">
      <c r="A487" s="2"/>
      <c r="B487" s="2"/>
      <c r="C487" s="2"/>
      <c r="D487" s="2"/>
      <c r="E487" s="2"/>
      <c r="F487" s="127"/>
      <c r="G487" s="2"/>
      <c r="H487" s="2"/>
      <c r="I487" s="2"/>
      <c r="J487" s="2"/>
      <c r="K487" s="127"/>
      <c r="L487" s="2"/>
      <c r="M487" s="1"/>
      <c r="N487" s="1"/>
    </row>
    <row r="488" spans="1:14" ht="18.75">
      <c r="A488" s="2"/>
      <c r="B488" s="2"/>
      <c r="C488" s="2"/>
      <c r="D488" s="2"/>
      <c r="E488" s="2"/>
      <c r="F488" s="127"/>
      <c r="G488" s="2"/>
      <c r="H488" s="2"/>
      <c r="I488" s="2"/>
      <c r="J488" s="2"/>
      <c r="K488" s="127"/>
      <c r="L488" s="2"/>
      <c r="M488" s="1"/>
      <c r="N488" s="1"/>
    </row>
    <row r="489" spans="1:14" ht="18.75">
      <c r="A489" s="2"/>
      <c r="B489" s="2"/>
      <c r="C489" s="2"/>
      <c r="D489" s="2"/>
      <c r="E489" s="2"/>
      <c r="F489" s="127"/>
      <c r="G489" s="2"/>
      <c r="H489" s="2"/>
      <c r="I489" s="2"/>
      <c r="J489" s="2"/>
      <c r="K489" s="127"/>
      <c r="L489" s="2"/>
      <c r="M489" s="1"/>
      <c r="N489" s="1"/>
    </row>
    <row r="490" spans="1:14" ht="18.75">
      <c r="A490" s="2"/>
      <c r="B490" s="2"/>
      <c r="C490" s="2"/>
      <c r="D490" s="2"/>
      <c r="E490" s="2"/>
      <c r="F490" s="127"/>
      <c r="G490" s="2"/>
      <c r="H490" s="2"/>
      <c r="I490" s="2"/>
      <c r="J490" s="2"/>
      <c r="K490" s="127"/>
      <c r="L490" s="2"/>
      <c r="M490" s="1"/>
      <c r="N490" s="1"/>
    </row>
    <row r="491" spans="1:14" ht="18.75">
      <c r="A491" s="2"/>
      <c r="B491" s="2"/>
      <c r="C491" s="2"/>
      <c r="D491" s="2"/>
      <c r="E491" s="2"/>
      <c r="F491" s="127"/>
      <c r="G491" s="2"/>
      <c r="H491" s="2"/>
      <c r="I491" s="2"/>
      <c r="J491" s="2"/>
      <c r="K491" s="127"/>
      <c r="L491" s="2"/>
      <c r="M491" s="1"/>
      <c r="N491" s="1"/>
    </row>
    <row r="492" spans="1:14" ht="18.75">
      <c r="A492" s="2"/>
      <c r="B492" s="2"/>
      <c r="C492" s="2"/>
      <c r="D492" s="2"/>
      <c r="E492" s="2"/>
      <c r="F492" s="127"/>
      <c r="G492" s="2"/>
      <c r="H492" s="2"/>
      <c r="I492" s="2"/>
      <c r="J492" s="2"/>
      <c r="K492" s="127"/>
      <c r="L492" s="2"/>
      <c r="M492" s="1"/>
      <c r="N492" s="1"/>
    </row>
    <row r="493" spans="1:14" ht="18.75">
      <c r="A493" s="2"/>
      <c r="B493" s="2"/>
      <c r="C493" s="2"/>
      <c r="D493" s="2"/>
      <c r="E493" s="2"/>
      <c r="F493" s="127"/>
      <c r="G493" s="2"/>
      <c r="H493" s="2"/>
      <c r="I493" s="2"/>
      <c r="J493" s="2"/>
      <c r="K493" s="127"/>
      <c r="L493" s="2"/>
      <c r="M493" s="1"/>
      <c r="N493" s="1"/>
    </row>
    <row r="494" spans="1:14" ht="18.75">
      <c r="A494" s="2"/>
      <c r="B494" s="2"/>
      <c r="C494" s="2"/>
      <c r="D494" s="2"/>
      <c r="E494" s="2"/>
      <c r="F494" s="127"/>
      <c r="G494" s="2"/>
      <c r="H494" s="2"/>
      <c r="I494" s="2"/>
      <c r="J494" s="2"/>
      <c r="K494" s="127"/>
      <c r="L494" s="2"/>
      <c r="M494" s="1"/>
      <c r="N494" s="1"/>
    </row>
    <row r="495" spans="1:14" ht="18.75">
      <c r="A495" s="2"/>
      <c r="B495" s="2"/>
      <c r="C495" s="2"/>
      <c r="D495" s="2"/>
      <c r="E495" s="2"/>
      <c r="F495" s="127"/>
      <c r="G495" s="2"/>
      <c r="H495" s="2"/>
      <c r="I495" s="2"/>
      <c r="J495" s="2"/>
      <c r="K495" s="127"/>
      <c r="L495" s="2"/>
      <c r="M495" s="1"/>
      <c r="N495" s="1"/>
    </row>
    <row r="496" spans="1:14" ht="18.75">
      <c r="A496" s="2"/>
      <c r="B496" s="2"/>
      <c r="C496" s="2"/>
      <c r="D496" s="2"/>
      <c r="E496" s="2"/>
      <c r="F496" s="127"/>
      <c r="G496" s="2"/>
      <c r="H496" s="2"/>
      <c r="I496" s="2"/>
      <c r="J496" s="2"/>
      <c r="K496" s="127"/>
      <c r="L496" s="2"/>
      <c r="M496" s="1"/>
      <c r="N496" s="1"/>
    </row>
    <row r="497" spans="1:14" ht="18.75">
      <c r="A497" s="2"/>
      <c r="B497" s="2"/>
      <c r="C497" s="2"/>
      <c r="D497" s="2"/>
      <c r="E497" s="2"/>
      <c r="F497" s="127"/>
      <c r="G497" s="2"/>
      <c r="H497" s="2"/>
      <c r="I497" s="2"/>
      <c r="J497" s="2"/>
      <c r="K497" s="127"/>
      <c r="L497" s="2"/>
      <c r="M497" s="1"/>
      <c r="N497" s="1"/>
    </row>
    <row r="498" spans="1:14" ht="18.75">
      <c r="A498" s="2"/>
      <c r="B498" s="2"/>
      <c r="C498" s="2"/>
      <c r="D498" s="2"/>
      <c r="E498" s="2"/>
      <c r="F498" s="127"/>
      <c r="G498" s="2"/>
      <c r="H498" s="2"/>
      <c r="I498" s="2"/>
      <c r="J498" s="2"/>
      <c r="K498" s="127"/>
      <c r="L498" s="2"/>
      <c r="M498" s="1"/>
      <c r="N498" s="1"/>
    </row>
    <row r="499" spans="1:14" ht="18.75">
      <c r="A499" s="2"/>
      <c r="B499" s="2"/>
      <c r="C499" s="2"/>
      <c r="D499" s="2"/>
      <c r="E499" s="2"/>
      <c r="F499" s="127"/>
      <c r="G499" s="2"/>
      <c r="H499" s="2"/>
      <c r="I499" s="2"/>
      <c r="J499" s="2"/>
      <c r="K499" s="127"/>
      <c r="L499" s="2"/>
      <c r="M499" s="1"/>
      <c r="N499" s="1"/>
    </row>
    <row r="500" spans="1:14" ht="18.75">
      <c r="A500" s="2"/>
      <c r="B500" s="2"/>
      <c r="C500" s="2"/>
      <c r="D500" s="2"/>
      <c r="E500" s="2"/>
      <c r="F500" s="127"/>
      <c r="G500" s="2"/>
      <c r="H500" s="2"/>
      <c r="I500" s="2"/>
      <c r="J500" s="2"/>
      <c r="K500" s="127"/>
      <c r="L500" s="2"/>
      <c r="M500" s="1"/>
      <c r="N500" s="1"/>
    </row>
    <row r="501" spans="1:14" ht="18.75">
      <c r="A501" s="2"/>
      <c r="B501" s="2"/>
      <c r="C501" s="2"/>
      <c r="D501" s="2"/>
      <c r="E501" s="2"/>
      <c r="F501" s="127"/>
      <c r="G501" s="2"/>
      <c r="H501" s="2"/>
      <c r="I501" s="2"/>
      <c r="J501" s="2"/>
      <c r="K501" s="127"/>
      <c r="L501" s="2"/>
      <c r="M501" s="1"/>
      <c r="N501" s="1"/>
    </row>
    <row r="502" spans="1:14" ht="18.75">
      <c r="A502" s="2"/>
      <c r="B502" s="2"/>
      <c r="C502" s="2"/>
      <c r="D502" s="2"/>
      <c r="E502" s="2"/>
      <c r="F502" s="127"/>
      <c r="G502" s="2"/>
      <c r="H502" s="2"/>
      <c r="I502" s="2"/>
      <c r="J502" s="2"/>
      <c r="K502" s="127"/>
      <c r="L502" s="2"/>
      <c r="M502" s="1"/>
      <c r="N502" s="1"/>
    </row>
    <row r="503" spans="1:14" ht="18.75">
      <c r="A503" s="2"/>
      <c r="B503" s="2"/>
      <c r="C503" s="2"/>
      <c r="D503" s="2"/>
      <c r="E503" s="2"/>
      <c r="F503" s="127"/>
      <c r="G503" s="2"/>
      <c r="H503" s="2"/>
      <c r="I503" s="2"/>
      <c r="J503" s="2"/>
      <c r="K503" s="127"/>
      <c r="L503" s="2"/>
      <c r="M503" s="1"/>
      <c r="N503" s="1"/>
    </row>
    <row r="504" spans="1:14" ht="18.75">
      <c r="A504" s="2"/>
      <c r="B504" s="2"/>
      <c r="C504" s="2"/>
      <c r="D504" s="2"/>
      <c r="E504" s="2"/>
      <c r="F504" s="127"/>
      <c r="G504" s="2"/>
      <c r="H504" s="2"/>
      <c r="I504" s="2"/>
      <c r="J504" s="2"/>
      <c r="K504" s="127"/>
      <c r="L504" s="2"/>
      <c r="M504" s="1"/>
      <c r="N504" s="1"/>
    </row>
    <row r="505" spans="1:14" ht="18.75">
      <c r="A505" s="2"/>
      <c r="B505" s="2"/>
      <c r="C505" s="2"/>
      <c r="D505" s="2"/>
      <c r="E505" s="2"/>
      <c r="F505" s="127"/>
      <c r="G505" s="2"/>
      <c r="H505" s="2"/>
      <c r="I505" s="2"/>
      <c r="J505" s="2"/>
      <c r="K505" s="127"/>
      <c r="L505" s="2"/>
      <c r="M505" s="1"/>
      <c r="N505" s="1"/>
    </row>
    <row r="506" spans="1:14" ht="18.75">
      <c r="A506" s="2"/>
      <c r="B506" s="2"/>
      <c r="C506" s="2"/>
      <c r="D506" s="2"/>
      <c r="E506" s="2"/>
      <c r="F506" s="127"/>
      <c r="G506" s="2"/>
      <c r="H506" s="2"/>
      <c r="I506" s="2"/>
      <c r="J506" s="2"/>
      <c r="K506" s="127"/>
      <c r="L506" s="2"/>
      <c r="M506" s="1"/>
      <c r="N506" s="1"/>
    </row>
    <row r="507" spans="1:14" ht="18.75">
      <c r="A507" s="2"/>
      <c r="B507" s="2"/>
      <c r="C507" s="2"/>
      <c r="D507" s="2"/>
      <c r="E507" s="2"/>
      <c r="F507" s="127"/>
      <c r="G507" s="2"/>
      <c r="H507" s="2"/>
      <c r="I507" s="2"/>
      <c r="J507" s="2"/>
      <c r="K507" s="127"/>
      <c r="L507" s="2"/>
      <c r="M507" s="1"/>
      <c r="N507" s="1"/>
    </row>
    <row r="508" spans="1:14" ht="18.75">
      <c r="A508" s="2"/>
      <c r="B508" s="2"/>
      <c r="C508" s="2"/>
      <c r="D508" s="2"/>
      <c r="E508" s="2"/>
      <c r="F508" s="127"/>
      <c r="G508" s="2"/>
      <c r="H508" s="2"/>
      <c r="I508" s="2"/>
      <c r="J508" s="2"/>
      <c r="K508" s="127"/>
      <c r="L508" s="2"/>
      <c r="M508" s="1"/>
      <c r="N508" s="1"/>
    </row>
    <row r="509" spans="1:14" ht="18.75">
      <c r="A509" s="2"/>
      <c r="B509" s="2"/>
      <c r="C509" s="2"/>
      <c r="D509" s="2"/>
      <c r="E509" s="2"/>
      <c r="F509" s="127"/>
      <c r="G509" s="2"/>
      <c r="H509" s="2"/>
      <c r="I509" s="2"/>
      <c r="J509" s="2"/>
      <c r="K509" s="127"/>
      <c r="L509" s="2"/>
      <c r="M509" s="1"/>
      <c r="N509" s="1"/>
    </row>
    <row r="510" spans="1:14" ht="18.75">
      <c r="A510" s="2"/>
      <c r="B510" s="2"/>
      <c r="C510" s="2"/>
      <c r="D510" s="2"/>
      <c r="E510" s="2"/>
      <c r="F510" s="127"/>
      <c r="G510" s="2"/>
      <c r="H510" s="2"/>
      <c r="I510" s="2"/>
      <c r="J510" s="2"/>
      <c r="K510" s="127"/>
      <c r="L510" s="2"/>
      <c r="M510" s="1"/>
      <c r="N510" s="1"/>
    </row>
    <row r="511" spans="1:14" ht="18.75">
      <c r="A511" s="2"/>
      <c r="B511" s="2"/>
      <c r="C511" s="2"/>
      <c r="D511" s="2"/>
      <c r="E511" s="2"/>
      <c r="F511" s="127"/>
      <c r="G511" s="2"/>
      <c r="H511" s="2"/>
      <c r="I511" s="2"/>
      <c r="J511" s="2"/>
      <c r="K511" s="127"/>
      <c r="L511" s="2"/>
      <c r="M511" s="1"/>
      <c r="N511" s="1"/>
    </row>
    <row r="512" spans="1:14" ht="18.75">
      <c r="A512" s="2"/>
      <c r="B512" s="2"/>
      <c r="C512" s="2"/>
      <c r="D512" s="2"/>
      <c r="E512" s="2"/>
      <c r="F512" s="127"/>
      <c r="G512" s="2"/>
      <c r="H512" s="2"/>
      <c r="I512" s="2"/>
      <c r="J512" s="2"/>
      <c r="K512" s="127"/>
      <c r="L512" s="2"/>
      <c r="M512" s="1"/>
      <c r="N512" s="1"/>
    </row>
    <row r="513" spans="1:14" ht="18.75">
      <c r="A513" s="2"/>
      <c r="B513" s="2"/>
      <c r="C513" s="2"/>
      <c r="D513" s="2"/>
      <c r="E513" s="2"/>
      <c r="F513" s="127"/>
      <c r="G513" s="2"/>
      <c r="H513" s="2"/>
      <c r="I513" s="2"/>
      <c r="J513" s="2"/>
      <c r="K513" s="127"/>
      <c r="L513" s="2"/>
      <c r="M513" s="1"/>
      <c r="N513" s="1"/>
    </row>
    <row r="514" spans="1:14" ht="18.75">
      <c r="A514" s="2"/>
      <c r="B514" s="2"/>
      <c r="C514" s="2"/>
      <c r="D514" s="2"/>
      <c r="E514" s="2"/>
      <c r="F514" s="127"/>
      <c r="G514" s="2"/>
      <c r="H514" s="2"/>
      <c r="I514" s="2"/>
      <c r="J514" s="2"/>
      <c r="K514" s="127"/>
      <c r="L514" s="2"/>
      <c r="M514" s="1"/>
      <c r="N514" s="1"/>
    </row>
    <row r="515" spans="1:14" ht="18.75">
      <c r="A515" s="2"/>
      <c r="B515" s="2"/>
      <c r="C515" s="2"/>
      <c r="D515" s="2"/>
      <c r="E515" s="2"/>
      <c r="F515" s="127"/>
      <c r="G515" s="2"/>
      <c r="H515" s="2"/>
      <c r="I515" s="2"/>
      <c r="J515" s="2"/>
      <c r="K515" s="127"/>
      <c r="L515" s="2"/>
      <c r="M515" s="1"/>
      <c r="N515" s="1"/>
    </row>
    <row r="516" spans="1:14" ht="18.75">
      <c r="A516" s="2"/>
      <c r="B516" s="2"/>
      <c r="C516" s="2"/>
      <c r="D516" s="2"/>
      <c r="E516" s="2"/>
      <c r="F516" s="127"/>
      <c r="G516" s="2"/>
      <c r="H516" s="2"/>
      <c r="I516" s="2"/>
      <c r="J516" s="2"/>
      <c r="K516" s="127"/>
      <c r="L516" s="2"/>
      <c r="M516" s="1"/>
      <c r="N516" s="1"/>
    </row>
    <row r="517" spans="1:14" ht="18.75">
      <c r="A517" s="2"/>
      <c r="B517" s="2"/>
      <c r="C517" s="2"/>
      <c r="D517" s="2"/>
      <c r="E517" s="2"/>
      <c r="F517" s="127"/>
      <c r="G517" s="2"/>
      <c r="H517" s="2"/>
      <c r="I517" s="2"/>
      <c r="J517" s="2"/>
      <c r="K517" s="127"/>
      <c r="L517" s="2"/>
      <c r="M517" s="1"/>
      <c r="N517" s="1"/>
    </row>
    <row r="518" spans="1:14" ht="18.75">
      <c r="A518" s="2"/>
      <c r="B518" s="2"/>
      <c r="C518" s="2"/>
      <c r="D518" s="2"/>
      <c r="E518" s="2"/>
      <c r="F518" s="127"/>
      <c r="G518" s="2"/>
      <c r="H518" s="2"/>
      <c r="I518" s="2"/>
      <c r="J518" s="2"/>
      <c r="K518" s="127"/>
      <c r="L518" s="2"/>
      <c r="M518" s="1"/>
      <c r="N518" s="1"/>
    </row>
    <row r="519" spans="1:14" ht="18.75">
      <c r="A519" s="2"/>
      <c r="B519" s="2"/>
      <c r="C519" s="2"/>
      <c r="D519" s="2"/>
      <c r="E519" s="2"/>
      <c r="F519" s="127"/>
      <c r="G519" s="2"/>
      <c r="H519" s="2"/>
      <c r="I519" s="2"/>
      <c r="J519" s="2"/>
      <c r="K519" s="127"/>
      <c r="L519" s="2"/>
      <c r="M519" s="1"/>
      <c r="N519" s="1"/>
    </row>
    <row r="520" spans="1:14" ht="18.75">
      <c r="A520" s="2"/>
      <c r="B520" s="2"/>
      <c r="C520" s="2"/>
      <c r="D520" s="2"/>
      <c r="E520" s="2"/>
      <c r="F520" s="127"/>
      <c r="G520" s="2"/>
      <c r="H520" s="2"/>
      <c r="I520" s="2"/>
      <c r="J520" s="2"/>
      <c r="K520" s="127"/>
      <c r="L520" s="2"/>
      <c r="M520" s="1"/>
      <c r="N520" s="1"/>
    </row>
    <row r="521" spans="1:14" ht="18.75">
      <c r="A521" s="2"/>
      <c r="B521" s="2"/>
      <c r="C521" s="2"/>
      <c r="D521" s="2"/>
      <c r="E521" s="2"/>
      <c r="F521" s="127"/>
      <c r="G521" s="2"/>
      <c r="H521" s="2"/>
      <c r="I521" s="2"/>
      <c r="J521" s="2"/>
      <c r="K521" s="127"/>
      <c r="L521" s="2"/>
      <c r="M521" s="1"/>
      <c r="N521" s="1"/>
    </row>
    <row r="522" spans="1:14" ht="18.75">
      <c r="A522" s="2"/>
      <c r="B522" s="2"/>
      <c r="C522" s="2"/>
      <c r="D522" s="2"/>
      <c r="E522" s="2"/>
      <c r="F522" s="127"/>
      <c r="G522" s="2"/>
      <c r="H522" s="2"/>
      <c r="I522" s="2"/>
      <c r="J522" s="2"/>
      <c r="K522" s="127"/>
      <c r="L522" s="2"/>
      <c r="M522" s="1"/>
      <c r="N522" s="1"/>
    </row>
    <row r="523" spans="1:14" ht="18.75">
      <c r="A523" s="2"/>
      <c r="B523" s="2"/>
      <c r="C523" s="2"/>
      <c r="D523" s="2"/>
      <c r="E523" s="2"/>
      <c r="F523" s="127"/>
      <c r="G523" s="2"/>
      <c r="H523" s="2"/>
      <c r="I523" s="2"/>
      <c r="J523" s="2"/>
      <c r="K523" s="127"/>
      <c r="L523" s="2"/>
      <c r="M523" s="1"/>
      <c r="N523" s="1"/>
    </row>
    <row r="524" spans="1:14" ht="18.75">
      <c r="A524" s="2"/>
      <c r="B524" s="2"/>
      <c r="C524" s="2"/>
      <c r="D524" s="2"/>
      <c r="E524" s="2"/>
      <c r="F524" s="127"/>
      <c r="G524" s="2"/>
      <c r="H524" s="2"/>
      <c r="I524" s="2"/>
      <c r="J524" s="2"/>
      <c r="K524" s="127"/>
      <c r="L524" s="2"/>
      <c r="M524" s="1"/>
      <c r="N524" s="1"/>
    </row>
    <row r="525" spans="1:14" ht="18.75">
      <c r="A525" s="2"/>
      <c r="B525" s="2"/>
      <c r="C525" s="2"/>
      <c r="D525" s="2"/>
      <c r="E525" s="2"/>
      <c r="F525" s="127"/>
      <c r="G525" s="2"/>
      <c r="H525" s="2"/>
      <c r="I525" s="2"/>
      <c r="J525" s="2"/>
      <c r="K525" s="127"/>
      <c r="L525" s="2"/>
      <c r="M525" s="1"/>
      <c r="N525" s="1"/>
    </row>
    <row r="526" spans="1:14" ht="18.75">
      <c r="A526" s="2"/>
      <c r="B526" s="2"/>
      <c r="C526" s="2"/>
      <c r="D526" s="2"/>
      <c r="E526" s="2"/>
      <c r="F526" s="127"/>
      <c r="G526" s="2"/>
      <c r="H526" s="2"/>
      <c r="I526" s="2"/>
      <c r="J526" s="2"/>
      <c r="K526" s="127"/>
      <c r="L526" s="2"/>
      <c r="M526" s="1"/>
      <c r="N526" s="1"/>
    </row>
    <row r="527" spans="1:14" ht="18.75">
      <c r="A527" s="2"/>
      <c r="B527" s="2"/>
      <c r="C527" s="2"/>
      <c r="D527" s="2"/>
      <c r="E527" s="2"/>
      <c r="F527" s="127"/>
      <c r="G527" s="2"/>
      <c r="H527" s="2"/>
      <c r="I527" s="2"/>
      <c r="J527" s="2"/>
      <c r="K527" s="127"/>
      <c r="L527" s="2"/>
      <c r="M527" s="1"/>
      <c r="N527" s="1"/>
    </row>
    <row r="528" spans="1:14" ht="18.75">
      <c r="A528" s="2"/>
      <c r="B528" s="2"/>
      <c r="C528" s="2"/>
      <c r="D528" s="2"/>
      <c r="E528" s="2"/>
      <c r="F528" s="127"/>
      <c r="G528" s="2"/>
      <c r="H528" s="2"/>
      <c r="I528" s="2"/>
      <c r="J528" s="2"/>
      <c r="K528" s="127"/>
      <c r="L528" s="2"/>
      <c r="M528" s="1"/>
      <c r="N528" s="1"/>
    </row>
    <row r="529" spans="1:14" ht="18.75">
      <c r="A529" s="2"/>
      <c r="B529" s="2"/>
      <c r="C529" s="2"/>
      <c r="D529" s="2"/>
      <c r="E529" s="2"/>
      <c r="F529" s="127"/>
      <c r="G529" s="2"/>
      <c r="H529" s="2"/>
      <c r="I529" s="2"/>
      <c r="J529" s="2"/>
      <c r="K529" s="127"/>
      <c r="L529" s="2"/>
      <c r="M529" s="1"/>
      <c r="N529" s="1"/>
    </row>
    <row r="530" spans="1:14" ht="18.75">
      <c r="A530" s="2"/>
      <c r="B530" s="2"/>
      <c r="C530" s="2"/>
      <c r="D530" s="2"/>
      <c r="E530" s="2"/>
      <c r="F530" s="127"/>
      <c r="G530" s="2"/>
      <c r="H530" s="2"/>
      <c r="I530" s="2"/>
      <c r="J530" s="2"/>
      <c r="K530" s="127"/>
      <c r="L530" s="2"/>
      <c r="M530" s="1"/>
      <c r="N530" s="1"/>
    </row>
    <row r="531" spans="1:14" ht="18.75">
      <c r="A531" s="2"/>
      <c r="B531" s="2"/>
      <c r="C531" s="2"/>
      <c r="D531" s="2"/>
      <c r="E531" s="2"/>
      <c r="F531" s="127"/>
      <c r="G531" s="2"/>
      <c r="H531" s="2"/>
      <c r="I531" s="2"/>
      <c r="J531" s="2"/>
      <c r="K531" s="127"/>
      <c r="L531" s="2"/>
      <c r="M531" s="1"/>
      <c r="N531" s="1"/>
    </row>
    <row r="532" spans="1:14" ht="18.75">
      <c r="A532" s="2"/>
      <c r="B532" s="2"/>
      <c r="C532" s="2"/>
      <c r="D532" s="2"/>
      <c r="E532" s="2"/>
      <c r="F532" s="127"/>
      <c r="G532" s="2"/>
      <c r="H532" s="2"/>
      <c r="I532" s="2"/>
      <c r="J532" s="2"/>
      <c r="K532" s="127"/>
      <c r="L532" s="2"/>
      <c r="M532" s="1"/>
      <c r="N532" s="1"/>
    </row>
    <row r="533" spans="1:14" ht="18.75">
      <c r="A533" s="2"/>
      <c r="B533" s="2"/>
      <c r="C533" s="2"/>
      <c r="D533" s="2"/>
      <c r="E533" s="2"/>
      <c r="F533" s="127"/>
      <c r="G533" s="2"/>
      <c r="H533" s="2"/>
      <c r="I533" s="2"/>
      <c r="J533" s="2"/>
      <c r="K533" s="127"/>
      <c r="L533" s="2"/>
      <c r="M533" s="1"/>
      <c r="N533" s="1"/>
    </row>
    <row r="534" spans="1:14" ht="18.75">
      <c r="A534" s="2"/>
      <c r="B534" s="2"/>
      <c r="C534" s="2"/>
      <c r="D534" s="2"/>
      <c r="E534" s="2"/>
      <c r="F534" s="127"/>
      <c r="G534" s="2"/>
      <c r="H534" s="2"/>
      <c r="I534" s="2"/>
      <c r="J534" s="2"/>
      <c r="K534" s="127"/>
      <c r="L534" s="2"/>
      <c r="M534" s="1"/>
      <c r="N534" s="1"/>
    </row>
    <row r="535" spans="1:14" ht="18.75">
      <c r="A535" s="2"/>
      <c r="B535" s="2"/>
      <c r="C535" s="2"/>
      <c r="D535" s="2"/>
      <c r="E535" s="2"/>
      <c r="F535" s="127"/>
      <c r="G535" s="2"/>
      <c r="H535" s="2"/>
      <c r="I535" s="2"/>
      <c r="J535" s="2"/>
      <c r="K535" s="127"/>
      <c r="L535" s="2"/>
      <c r="M535" s="1"/>
      <c r="N535" s="1"/>
    </row>
    <row r="536" spans="1:14" ht="18.75">
      <c r="A536" s="2"/>
      <c r="B536" s="2"/>
      <c r="C536" s="2"/>
      <c r="D536" s="2"/>
      <c r="E536" s="2"/>
      <c r="F536" s="127"/>
      <c r="G536" s="2"/>
      <c r="H536" s="2"/>
      <c r="I536" s="2"/>
      <c r="J536" s="2"/>
      <c r="K536" s="127"/>
      <c r="L536" s="2"/>
      <c r="M536" s="1"/>
      <c r="N536" s="1"/>
    </row>
    <row r="537" spans="1:14" ht="18.75">
      <c r="A537" s="2"/>
      <c r="B537" s="2"/>
      <c r="C537" s="2"/>
      <c r="D537" s="2"/>
      <c r="E537" s="2"/>
      <c r="F537" s="127"/>
      <c r="G537" s="2"/>
      <c r="H537" s="2"/>
      <c r="I537" s="2"/>
      <c r="J537" s="2"/>
      <c r="K537" s="127"/>
      <c r="L537" s="2"/>
      <c r="M537" s="1"/>
      <c r="N537" s="1"/>
    </row>
    <row r="538" spans="1:14" ht="18.75">
      <c r="A538" s="2"/>
      <c r="B538" s="2"/>
      <c r="C538" s="2"/>
      <c r="D538" s="2"/>
      <c r="E538" s="2"/>
      <c r="F538" s="127"/>
      <c r="G538" s="2"/>
      <c r="H538" s="2"/>
      <c r="I538" s="2"/>
      <c r="J538" s="2"/>
      <c r="K538" s="127"/>
      <c r="L538" s="2"/>
      <c r="M538" s="1"/>
      <c r="N538" s="1"/>
    </row>
    <row r="539" spans="1:14" ht="18.75">
      <c r="A539" s="2"/>
      <c r="B539" s="2"/>
      <c r="C539" s="2"/>
      <c r="D539" s="2"/>
      <c r="E539" s="2"/>
      <c r="F539" s="127"/>
      <c r="G539" s="2"/>
      <c r="H539" s="2"/>
      <c r="I539" s="2"/>
      <c r="J539" s="2"/>
      <c r="K539" s="127"/>
      <c r="L539" s="2"/>
      <c r="M539" s="1"/>
      <c r="N539" s="1"/>
    </row>
    <row r="540" spans="1:14" ht="18.75">
      <c r="A540" s="2"/>
      <c r="B540" s="2"/>
      <c r="C540" s="2"/>
      <c r="D540" s="2"/>
      <c r="E540" s="2"/>
      <c r="F540" s="127"/>
      <c r="G540" s="2"/>
      <c r="H540" s="2"/>
      <c r="I540" s="2"/>
      <c r="J540" s="2"/>
      <c r="K540" s="127"/>
      <c r="L540" s="2"/>
      <c r="M540" s="1"/>
      <c r="N540" s="1"/>
    </row>
    <row r="541" spans="1:14" ht="18.75">
      <c r="A541" s="2"/>
      <c r="B541" s="2"/>
      <c r="C541" s="2"/>
      <c r="D541" s="2"/>
      <c r="E541" s="2"/>
      <c r="F541" s="127"/>
      <c r="G541" s="2"/>
      <c r="H541" s="2"/>
      <c r="I541" s="2"/>
      <c r="J541" s="2"/>
      <c r="K541" s="127"/>
      <c r="L541" s="2"/>
      <c r="M541" s="1"/>
      <c r="N541" s="1"/>
    </row>
    <row r="542" spans="1:14" ht="18.75">
      <c r="A542" s="2"/>
      <c r="B542" s="2"/>
      <c r="C542" s="2"/>
      <c r="D542" s="2"/>
      <c r="E542" s="2"/>
      <c r="F542" s="127"/>
      <c r="G542" s="2"/>
      <c r="H542" s="2"/>
      <c r="I542" s="2"/>
      <c r="J542" s="2"/>
      <c r="K542" s="127"/>
      <c r="L542" s="2"/>
      <c r="M542" s="1"/>
      <c r="N542" s="1"/>
    </row>
    <row r="543" spans="1:14" ht="18.75">
      <c r="A543" s="2"/>
      <c r="B543" s="2"/>
      <c r="C543" s="2"/>
      <c r="D543" s="2"/>
      <c r="E543" s="2"/>
      <c r="F543" s="127"/>
      <c r="G543" s="2"/>
      <c r="H543" s="2"/>
      <c r="I543" s="2"/>
      <c r="J543" s="2"/>
      <c r="K543" s="127"/>
      <c r="L543" s="2"/>
      <c r="M543" s="1"/>
      <c r="N543" s="1"/>
    </row>
    <row r="544" spans="1:14" ht="18.75">
      <c r="A544" s="2"/>
      <c r="B544" s="2"/>
      <c r="C544" s="2"/>
      <c r="D544" s="2"/>
      <c r="E544" s="2"/>
      <c r="F544" s="127"/>
      <c r="G544" s="2"/>
      <c r="H544" s="2"/>
      <c r="I544" s="2"/>
      <c r="J544" s="2"/>
      <c r="K544" s="127"/>
      <c r="L544" s="2"/>
      <c r="M544" s="1"/>
      <c r="N544" s="1"/>
    </row>
    <row r="545" spans="1:14" ht="18.75">
      <c r="A545" s="2"/>
      <c r="B545" s="2"/>
      <c r="C545" s="2"/>
      <c r="D545" s="2"/>
      <c r="E545" s="2"/>
      <c r="F545" s="127"/>
      <c r="G545" s="2"/>
      <c r="H545" s="2"/>
      <c r="I545" s="2"/>
      <c r="J545" s="2"/>
      <c r="K545" s="127"/>
      <c r="L545" s="2"/>
      <c r="M545" s="1"/>
      <c r="N545" s="1"/>
    </row>
    <row r="546" spans="1:14" ht="18.75">
      <c r="A546" s="2"/>
      <c r="B546" s="2"/>
      <c r="C546" s="2"/>
      <c r="D546" s="2"/>
      <c r="E546" s="2"/>
      <c r="F546" s="127"/>
      <c r="G546" s="2"/>
      <c r="H546" s="2"/>
      <c r="I546" s="2"/>
      <c r="J546" s="2"/>
      <c r="K546" s="127"/>
      <c r="L546" s="2"/>
      <c r="M546" s="1"/>
      <c r="N546" s="1"/>
    </row>
    <row r="547" spans="1:14" ht="18.75">
      <c r="A547" s="2"/>
      <c r="B547" s="2"/>
      <c r="C547" s="2"/>
      <c r="D547" s="2"/>
      <c r="E547" s="2"/>
      <c r="F547" s="127"/>
      <c r="G547" s="2"/>
      <c r="H547" s="2"/>
      <c r="I547" s="2"/>
      <c r="J547" s="2"/>
      <c r="K547" s="127"/>
      <c r="L547" s="2"/>
      <c r="M547" s="1"/>
      <c r="N547" s="1"/>
    </row>
    <row r="548" spans="1:14" ht="18.75">
      <c r="A548" s="2"/>
      <c r="B548" s="2"/>
      <c r="C548" s="2"/>
      <c r="D548" s="2"/>
      <c r="E548" s="2"/>
      <c r="F548" s="127"/>
      <c r="G548" s="2"/>
      <c r="H548" s="2"/>
      <c r="I548" s="2"/>
      <c r="J548" s="2"/>
      <c r="K548" s="127"/>
      <c r="L548" s="2"/>
      <c r="M548" s="1"/>
      <c r="N548" s="1"/>
    </row>
    <row r="549" spans="1:14" ht="18.75">
      <c r="A549" s="2"/>
      <c r="B549" s="2"/>
      <c r="C549" s="2"/>
      <c r="D549" s="2"/>
      <c r="E549" s="2"/>
      <c r="F549" s="127"/>
      <c r="G549" s="2"/>
      <c r="H549" s="2"/>
      <c r="I549" s="2"/>
      <c r="J549" s="2"/>
      <c r="K549" s="127"/>
      <c r="L549" s="2"/>
      <c r="M549" s="1"/>
      <c r="N549" s="1"/>
    </row>
    <row r="550" spans="1:14" ht="18.75">
      <c r="A550" s="2"/>
      <c r="B550" s="2"/>
      <c r="C550" s="2"/>
      <c r="D550" s="2"/>
      <c r="E550" s="2"/>
      <c r="F550" s="127"/>
      <c r="G550" s="2"/>
      <c r="H550" s="2"/>
      <c r="I550" s="2"/>
      <c r="J550" s="2"/>
      <c r="K550" s="127"/>
      <c r="L550" s="2"/>
      <c r="M550" s="1"/>
      <c r="N550" s="1"/>
    </row>
    <row r="551" spans="1:14" ht="18.75">
      <c r="A551" s="2"/>
      <c r="B551" s="2"/>
      <c r="C551" s="2"/>
      <c r="D551" s="2"/>
      <c r="E551" s="2"/>
      <c r="F551" s="127"/>
      <c r="G551" s="2"/>
      <c r="H551" s="2"/>
      <c r="I551" s="2"/>
      <c r="J551" s="2"/>
      <c r="K551" s="127"/>
      <c r="L551" s="2"/>
      <c r="M551" s="1"/>
      <c r="N551" s="1"/>
    </row>
    <row r="552" spans="1:14" ht="18.75">
      <c r="A552" s="2"/>
      <c r="B552" s="2"/>
      <c r="C552" s="2"/>
      <c r="D552" s="2"/>
      <c r="E552" s="2"/>
      <c r="F552" s="127"/>
      <c r="G552" s="2"/>
      <c r="H552" s="2"/>
      <c r="I552" s="2"/>
      <c r="J552" s="2"/>
      <c r="K552" s="127"/>
      <c r="L552" s="2"/>
      <c r="M552" s="1"/>
      <c r="N552" s="1"/>
    </row>
    <row r="553" spans="1:14" ht="18.75">
      <c r="A553" s="2"/>
      <c r="B553" s="2"/>
      <c r="C553" s="2"/>
      <c r="D553" s="2"/>
      <c r="E553" s="2"/>
      <c r="F553" s="127"/>
      <c r="G553" s="2"/>
      <c r="H553" s="2"/>
      <c r="I553" s="2"/>
      <c r="J553" s="2"/>
      <c r="K553" s="127"/>
      <c r="L553" s="2"/>
      <c r="M553" s="1"/>
      <c r="N553" s="1"/>
    </row>
    <row r="554" spans="1:14" ht="18.75">
      <c r="A554" s="2"/>
      <c r="B554" s="2"/>
      <c r="C554" s="2"/>
      <c r="D554" s="2"/>
      <c r="E554" s="2"/>
      <c r="F554" s="127"/>
      <c r="G554" s="2"/>
      <c r="H554" s="2"/>
      <c r="I554" s="2"/>
      <c r="J554" s="2"/>
      <c r="K554" s="127"/>
      <c r="L554" s="2"/>
      <c r="M554" s="1"/>
      <c r="N554" s="1"/>
    </row>
    <row r="555" spans="1:14" ht="18.75">
      <c r="A555" s="2"/>
      <c r="B555" s="2"/>
      <c r="C555" s="2"/>
      <c r="D555" s="2"/>
      <c r="E555" s="2"/>
      <c r="F555" s="127"/>
      <c r="G555" s="2"/>
      <c r="H555" s="2"/>
      <c r="I555" s="2"/>
      <c r="J555" s="2"/>
      <c r="K555" s="127"/>
      <c r="L555" s="2"/>
      <c r="M555" s="1"/>
      <c r="N555" s="1"/>
    </row>
    <row r="556" spans="1:14" ht="18.75">
      <c r="A556" s="2"/>
      <c r="B556" s="2"/>
      <c r="C556" s="2"/>
      <c r="D556" s="2"/>
      <c r="E556" s="2"/>
      <c r="F556" s="127"/>
      <c r="G556" s="2"/>
      <c r="H556" s="2"/>
      <c r="I556" s="2"/>
      <c r="J556" s="2"/>
      <c r="K556" s="127"/>
      <c r="L556" s="2"/>
      <c r="M556" s="1"/>
      <c r="N556" s="1"/>
    </row>
    <row r="557" spans="1:14" ht="18.75">
      <c r="A557" s="2"/>
      <c r="B557" s="2"/>
      <c r="C557" s="2"/>
      <c r="D557" s="2"/>
      <c r="E557" s="2"/>
      <c r="F557" s="127"/>
      <c r="G557" s="2"/>
      <c r="H557" s="2"/>
      <c r="I557" s="2"/>
      <c r="J557" s="2"/>
      <c r="K557" s="127"/>
      <c r="L557" s="2"/>
      <c r="M557" s="1"/>
      <c r="N557" s="1"/>
    </row>
    <row r="558" spans="1:14" ht="18.75">
      <c r="A558" s="2"/>
      <c r="B558" s="2"/>
      <c r="C558" s="2"/>
      <c r="D558" s="2"/>
      <c r="E558" s="2"/>
      <c r="F558" s="127"/>
      <c r="G558" s="2"/>
      <c r="H558" s="2"/>
      <c r="I558" s="2"/>
      <c r="J558" s="2"/>
      <c r="K558" s="127"/>
      <c r="L558" s="2"/>
      <c r="M558" s="1"/>
      <c r="N558" s="1"/>
    </row>
    <row r="559" spans="1:14" ht="18.75">
      <c r="A559" s="2"/>
      <c r="B559" s="2"/>
      <c r="C559" s="2"/>
      <c r="D559" s="2"/>
      <c r="E559" s="2"/>
      <c r="F559" s="127"/>
      <c r="G559" s="2"/>
      <c r="H559" s="2"/>
      <c r="I559" s="2"/>
      <c r="J559" s="2"/>
      <c r="K559" s="127"/>
      <c r="L559" s="2"/>
      <c r="M559" s="1"/>
      <c r="N559" s="1"/>
    </row>
    <row r="560" spans="1:14" ht="18.75">
      <c r="A560" s="2"/>
      <c r="B560" s="2"/>
      <c r="C560" s="2"/>
      <c r="D560" s="2"/>
      <c r="E560" s="2"/>
      <c r="F560" s="127"/>
      <c r="G560" s="2"/>
      <c r="H560" s="2"/>
      <c r="I560" s="2"/>
      <c r="J560" s="2"/>
      <c r="K560" s="127"/>
      <c r="L560" s="2"/>
      <c r="M560" s="1"/>
      <c r="N560" s="1"/>
    </row>
    <row r="561" spans="1:14" ht="18.75">
      <c r="A561" s="2"/>
      <c r="B561" s="2"/>
      <c r="C561" s="2"/>
      <c r="D561" s="2"/>
      <c r="E561" s="2"/>
      <c r="F561" s="127"/>
      <c r="G561" s="2"/>
      <c r="H561" s="2"/>
      <c r="I561" s="2"/>
      <c r="J561" s="2"/>
      <c r="K561" s="127"/>
      <c r="L561" s="2"/>
      <c r="M561" s="1"/>
      <c r="N561" s="1"/>
    </row>
    <row r="562" spans="1:14" ht="18.75">
      <c r="A562" s="2"/>
      <c r="B562" s="2"/>
      <c r="C562" s="2"/>
      <c r="D562" s="2"/>
      <c r="E562" s="2"/>
      <c r="F562" s="127"/>
      <c r="G562" s="2"/>
      <c r="H562" s="2"/>
      <c r="I562" s="2"/>
      <c r="J562" s="2"/>
      <c r="K562" s="127"/>
      <c r="L562" s="2"/>
      <c r="M562" s="1"/>
      <c r="N562" s="1"/>
    </row>
    <row r="563" spans="1:14" ht="18.75">
      <c r="A563" s="2"/>
      <c r="B563" s="2"/>
      <c r="C563" s="2"/>
      <c r="D563" s="2"/>
      <c r="E563" s="2"/>
      <c r="F563" s="127"/>
      <c r="G563" s="2"/>
      <c r="H563" s="2"/>
      <c r="I563" s="2"/>
      <c r="J563" s="2"/>
      <c r="K563" s="127"/>
      <c r="L563" s="2"/>
      <c r="M563" s="1"/>
      <c r="N563" s="1"/>
    </row>
    <row r="564" spans="1:14" ht="18.75">
      <c r="A564" s="2"/>
      <c r="B564" s="2"/>
      <c r="C564" s="2"/>
      <c r="D564" s="2"/>
      <c r="E564" s="2"/>
      <c r="F564" s="127"/>
      <c r="G564" s="2"/>
      <c r="H564" s="2"/>
      <c r="I564" s="2"/>
      <c r="J564" s="2"/>
      <c r="K564" s="127"/>
      <c r="L564" s="2"/>
      <c r="M564" s="1"/>
      <c r="N564" s="1"/>
    </row>
    <row r="565" spans="1:14" ht="18.75">
      <c r="A565" s="2"/>
      <c r="B565" s="2"/>
      <c r="C565" s="2"/>
      <c r="D565" s="2"/>
      <c r="E565" s="2"/>
      <c r="F565" s="127"/>
      <c r="G565" s="2"/>
      <c r="H565" s="2"/>
      <c r="I565" s="2"/>
      <c r="J565" s="2"/>
      <c r="K565" s="127"/>
      <c r="L565" s="2"/>
      <c r="M565" s="1"/>
      <c r="N565" s="1"/>
    </row>
    <row r="566" spans="1:14" ht="18.75">
      <c r="A566" s="2"/>
      <c r="B566" s="2"/>
      <c r="C566" s="2"/>
      <c r="D566" s="2"/>
      <c r="E566" s="2"/>
      <c r="F566" s="127"/>
      <c r="G566" s="2"/>
      <c r="H566" s="2"/>
      <c r="I566" s="2"/>
      <c r="J566" s="2"/>
      <c r="K566" s="127"/>
      <c r="L566" s="2"/>
      <c r="M566" s="1"/>
      <c r="N566" s="1"/>
    </row>
    <row r="567" spans="1:14" ht="18.75">
      <c r="A567" s="2"/>
      <c r="B567" s="2"/>
      <c r="C567" s="2"/>
      <c r="D567" s="2"/>
      <c r="E567" s="2"/>
      <c r="F567" s="127"/>
      <c r="G567" s="2"/>
      <c r="H567" s="2"/>
      <c r="I567" s="2"/>
      <c r="J567" s="2"/>
      <c r="K567" s="127"/>
      <c r="L567" s="2"/>
      <c r="M567" s="1"/>
      <c r="N567" s="1"/>
    </row>
    <row r="568" spans="1:14" ht="18.75">
      <c r="A568" s="2"/>
      <c r="B568" s="2"/>
      <c r="C568" s="2"/>
      <c r="D568" s="2"/>
      <c r="E568" s="2"/>
      <c r="F568" s="127"/>
      <c r="G568" s="2"/>
      <c r="H568" s="2"/>
      <c r="I568" s="2"/>
      <c r="J568" s="2"/>
      <c r="K568" s="127"/>
      <c r="L568" s="2"/>
      <c r="M568" s="1"/>
      <c r="N568" s="1"/>
    </row>
    <row r="569" spans="1:14" ht="18.75">
      <c r="A569" s="2"/>
      <c r="B569" s="2"/>
      <c r="C569" s="2"/>
      <c r="D569" s="2"/>
      <c r="E569" s="2"/>
      <c r="F569" s="127"/>
      <c r="G569" s="2"/>
      <c r="H569" s="2"/>
      <c r="I569" s="2"/>
      <c r="J569" s="2"/>
      <c r="K569" s="127"/>
      <c r="L569" s="2"/>
      <c r="M569" s="1"/>
      <c r="N569" s="1"/>
    </row>
    <row r="570" spans="1:14" ht="18.75">
      <c r="A570" s="2"/>
      <c r="B570" s="2"/>
      <c r="C570" s="2"/>
      <c r="D570" s="2"/>
      <c r="E570" s="2"/>
      <c r="F570" s="127"/>
      <c r="G570" s="2"/>
      <c r="H570" s="2"/>
      <c r="I570" s="2"/>
      <c r="J570" s="2"/>
      <c r="K570" s="127"/>
      <c r="L570" s="2"/>
      <c r="M570" s="1"/>
      <c r="N570" s="1"/>
    </row>
    <row r="571" spans="1:14" ht="18.75">
      <c r="A571" s="2"/>
      <c r="B571" s="2"/>
      <c r="C571" s="2"/>
      <c r="D571" s="2"/>
      <c r="E571" s="2"/>
      <c r="F571" s="127"/>
      <c r="G571" s="2"/>
      <c r="H571" s="2"/>
      <c r="I571" s="2"/>
      <c r="J571" s="2"/>
      <c r="K571" s="127"/>
      <c r="L571" s="2"/>
      <c r="M571" s="1"/>
      <c r="N571" s="1"/>
    </row>
    <row r="572" spans="1:14" ht="18.75">
      <c r="A572" s="2"/>
      <c r="B572" s="2"/>
      <c r="C572" s="2"/>
      <c r="D572" s="2"/>
      <c r="E572" s="2"/>
      <c r="F572" s="127"/>
      <c r="G572" s="2"/>
      <c r="H572" s="2"/>
      <c r="I572" s="2"/>
      <c r="J572" s="2"/>
      <c r="K572" s="127"/>
      <c r="L572" s="2"/>
      <c r="M572" s="1"/>
      <c r="N572" s="1"/>
    </row>
    <row r="573" spans="1:14" ht="18.75">
      <c r="A573" s="2"/>
      <c r="B573" s="2"/>
      <c r="C573" s="2"/>
      <c r="D573" s="2"/>
      <c r="E573" s="2"/>
      <c r="F573" s="127"/>
      <c r="G573" s="2"/>
      <c r="H573" s="2"/>
      <c r="I573" s="2"/>
      <c r="J573" s="2"/>
      <c r="K573" s="127"/>
      <c r="L573" s="2"/>
      <c r="M573" s="1"/>
      <c r="N573" s="1"/>
    </row>
    <row r="574" spans="1:14" ht="18.75">
      <c r="A574" s="2"/>
      <c r="B574" s="2"/>
      <c r="C574" s="2"/>
      <c r="D574" s="2"/>
      <c r="E574" s="2"/>
      <c r="F574" s="127"/>
      <c r="G574" s="2"/>
      <c r="H574" s="2"/>
      <c r="I574" s="2"/>
      <c r="J574" s="2"/>
      <c r="K574" s="127"/>
      <c r="L574" s="2"/>
      <c r="M574" s="1"/>
      <c r="N574" s="1"/>
    </row>
    <row r="575" spans="1:14" ht="18.75">
      <c r="A575" s="2"/>
      <c r="B575" s="2"/>
      <c r="C575" s="2"/>
      <c r="D575" s="2"/>
      <c r="E575" s="2"/>
      <c r="F575" s="127"/>
      <c r="G575" s="2"/>
      <c r="H575" s="2"/>
      <c r="I575" s="2"/>
      <c r="J575" s="2"/>
      <c r="K575" s="127"/>
      <c r="L575" s="2"/>
      <c r="M575" s="1"/>
      <c r="N575" s="1"/>
    </row>
    <row r="576" spans="1:14" ht="18.75">
      <c r="A576" s="2"/>
      <c r="B576" s="2"/>
      <c r="C576" s="2"/>
      <c r="D576" s="2"/>
      <c r="E576" s="2"/>
      <c r="F576" s="127"/>
      <c r="G576" s="2"/>
      <c r="H576" s="2"/>
      <c r="I576" s="2"/>
      <c r="J576" s="2"/>
      <c r="K576" s="127"/>
      <c r="L576" s="2"/>
      <c r="M576" s="1"/>
      <c r="N576" s="1"/>
    </row>
    <row r="577" spans="1:14" ht="18.75">
      <c r="A577" s="2"/>
      <c r="B577" s="2"/>
      <c r="C577" s="2"/>
      <c r="D577" s="2"/>
      <c r="E577" s="2"/>
      <c r="F577" s="127"/>
      <c r="G577" s="2"/>
      <c r="H577" s="2"/>
      <c r="I577" s="2"/>
      <c r="J577" s="2"/>
      <c r="K577" s="127"/>
      <c r="L577" s="2"/>
      <c r="M577" s="1"/>
      <c r="N577" s="1"/>
    </row>
    <row r="578" spans="1:14" ht="18.75">
      <c r="A578" s="2"/>
      <c r="B578" s="2"/>
      <c r="C578" s="2"/>
      <c r="D578" s="2"/>
      <c r="E578" s="2"/>
      <c r="F578" s="127"/>
      <c r="G578" s="2"/>
      <c r="H578" s="2"/>
      <c r="I578" s="2"/>
      <c r="J578" s="2"/>
      <c r="K578" s="127"/>
      <c r="L578" s="2"/>
      <c r="M578" s="1"/>
      <c r="N578" s="1"/>
    </row>
    <row r="579" spans="1:14" ht="18.75">
      <c r="A579" s="2"/>
      <c r="B579" s="2"/>
      <c r="C579" s="2"/>
      <c r="D579" s="2"/>
      <c r="E579" s="2"/>
      <c r="F579" s="127"/>
      <c r="G579" s="2"/>
      <c r="H579" s="2"/>
      <c r="I579" s="2"/>
      <c r="J579" s="2"/>
      <c r="K579" s="127"/>
      <c r="L579" s="2"/>
      <c r="M579" s="1"/>
      <c r="N579" s="1"/>
    </row>
    <row r="580" spans="1:14" ht="18.75">
      <c r="A580" s="2"/>
      <c r="B580" s="2"/>
      <c r="C580" s="2"/>
      <c r="D580" s="2"/>
      <c r="E580" s="2"/>
      <c r="F580" s="127"/>
      <c r="G580" s="2"/>
      <c r="H580" s="2"/>
      <c r="I580" s="2"/>
      <c r="J580" s="2"/>
      <c r="K580" s="127"/>
      <c r="L580" s="2"/>
      <c r="M580" s="1"/>
      <c r="N580" s="1"/>
    </row>
    <row r="581" spans="1:14" ht="18.75">
      <c r="A581" s="2"/>
      <c r="B581" s="2"/>
      <c r="C581" s="2"/>
      <c r="D581" s="2"/>
      <c r="E581" s="2"/>
      <c r="F581" s="127"/>
      <c r="G581" s="2"/>
      <c r="H581" s="2"/>
      <c r="I581" s="2"/>
      <c r="J581" s="2"/>
      <c r="K581" s="127"/>
      <c r="L581" s="2"/>
      <c r="M581" s="1"/>
      <c r="N581" s="1"/>
    </row>
    <row r="582" spans="1:14" ht="18.75">
      <c r="A582" s="2"/>
      <c r="B582" s="2"/>
      <c r="C582" s="2"/>
      <c r="D582" s="2"/>
      <c r="E582" s="2"/>
      <c r="F582" s="127"/>
      <c r="G582" s="2"/>
      <c r="H582" s="2"/>
      <c r="I582" s="2"/>
      <c r="J582" s="2"/>
      <c r="K582" s="127"/>
      <c r="L582" s="2"/>
      <c r="M582" s="1"/>
      <c r="N582" s="1"/>
    </row>
    <row r="583" spans="1:14" ht="18.75">
      <c r="A583" s="2"/>
      <c r="B583" s="2"/>
      <c r="C583" s="2"/>
      <c r="D583" s="2"/>
      <c r="E583" s="2"/>
      <c r="F583" s="127"/>
      <c r="G583" s="2"/>
      <c r="H583" s="2"/>
      <c r="I583" s="2"/>
      <c r="J583" s="2"/>
      <c r="K583" s="127"/>
      <c r="L583" s="2"/>
      <c r="M583" s="1"/>
      <c r="N583" s="1"/>
    </row>
    <row r="584" spans="1:14" ht="18.75">
      <c r="A584" s="2"/>
      <c r="B584" s="2"/>
      <c r="C584" s="2"/>
      <c r="D584" s="2"/>
      <c r="E584" s="2"/>
      <c r="F584" s="127"/>
      <c r="G584" s="2"/>
      <c r="H584" s="2"/>
      <c r="I584" s="2"/>
      <c r="J584" s="2"/>
      <c r="K584" s="127"/>
      <c r="L584" s="2"/>
      <c r="M584" s="1"/>
      <c r="N584" s="1"/>
    </row>
    <row r="585" spans="1:14" ht="18.75">
      <c r="A585" s="2"/>
      <c r="B585" s="2"/>
      <c r="C585" s="2"/>
      <c r="D585" s="2"/>
      <c r="E585" s="2"/>
      <c r="F585" s="127"/>
      <c r="G585" s="2"/>
      <c r="H585" s="2"/>
      <c r="I585" s="2"/>
      <c r="J585" s="2"/>
      <c r="K585" s="127"/>
      <c r="L585" s="2"/>
      <c r="M585" s="1"/>
      <c r="N585" s="1"/>
    </row>
    <row r="586" spans="1:14" ht="18.75">
      <c r="A586" s="2"/>
      <c r="B586" s="2"/>
      <c r="C586" s="2"/>
      <c r="D586" s="2"/>
      <c r="E586" s="2"/>
      <c r="F586" s="127"/>
      <c r="G586" s="2"/>
      <c r="H586" s="2"/>
      <c r="I586" s="2"/>
      <c r="J586" s="2"/>
      <c r="K586" s="127"/>
      <c r="L586" s="2"/>
      <c r="M586" s="1"/>
      <c r="N586" s="1"/>
    </row>
    <row r="587" spans="1:14" ht="18.75">
      <c r="A587" s="2"/>
      <c r="B587" s="2"/>
      <c r="C587" s="2"/>
      <c r="D587" s="2"/>
      <c r="E587" s="2"/>
      <c r="F587" s="127"/>
      <c r="G587" s="2"/>
      <c r="H587" s="2"/>
      <c r="I587" s="2"/>
      <c r="J587" s="2"/>
      <c r="K587" s="127"/>
      <c r="L587" s="2"/>
      <c r="M587" s="1"/>
      <c r="N587" s="1"/>
    </row>
    <row r="588" spans="1:14" ht="18.75">
      <c r="A588" s="2"/>
      <c r="B588" s="2"/>
      <c r="C588" s="2"/>
      <c r="D588" s="2"/>
      <c r="E588" s="2"/>
      <c r="F588" s="127"/>
      <c r="G588" s="2"/>
      <c r="H588" s="2"/>
      <c r="I588" s="2"/>
      <c r="J588" s="2"/>
      <c r="K588" s="127"/>
      <c r="L588" s="2"/>
      <c r="M588" s="1"/>
      <c r="N588" s="1"/>
    </row>
    <row r="589" spans="1:14" ht="18.75">
      <c r="A589" s="2"/>
      <c r="B589" s="2"/>
      <c r="C589" s="2"/>
      <c r="D589" s="2"/>
      <c r="E589" s="2"/>
      <c r="F589" s="127"/>
      <c r="G589" s="2"/>
      <c r="H589" s="2"/>
      <c r="I589" s="2"/>
      <c r="J589" s="2"/>
      <c r="K589" s="127"/>
      <c r="L589" s="2"/>
      <c r="M589" s="1"/>
      <c r="N589" s="1"/>
    </row>
    <row r="590" spans="1:14" ht="18.75">
      <c r="A590" s="2"/>
      <c r="B590" s="2"/>
      <c r="C590" s="2"/>
      <c r="D590" s="2"/>
      <c r="E590" s="2"/>
      <c r="F590" s="127"/>
      <c r="G590" s="2"/>
      <c r="H590" s="2"/>
      <c r="I590" s="2"/>
      <c r="J590" s="2"/>
      <c r="K590" s="127"/>
      <c r="L590" s="2"/>
      <c r="M590" s="1"/>
      <c r="N590" s="1"/>
    </row>
    <row r="591" spans="1:14" ht="18.75">
      <c r="A591" s="2"/>
      <c r="B591" s="2"/>
      <c r="C591" s="2"/>
      <c r="D591" s="2"/>
      <c r="E591" s="2"/>
      <c r="F591" s="127"/>
      <c r="G591" s="2"/>
      <c r="H591" s="2"/>
      <c r="I591" s="2"/>
      <c r="J591" s="2"/>
      <c r="K591" s="127"/>
      <c r="L591" s="2"/>
      <c r="M591" s="1"/>
      <c r="N591" s="1"/>
    </row>
    <row r="592" spans="1:14" ht="18.75">
      <c r="A592" s="2"/>
      <c r="B592" s="2"/>
      <c r="C592" s="2"/>
      <c r="D592" s="2"/>
      <c r="E592" s="2"/>
      <c r="F592" s="127"/>
      <c r="G592" s="2"/>
      <c r="H592" s="2"/>
      <c r="I592" s="2"/>
      <c r="J592" s="2"/>
      <c r="K592" s="127"/>
      <c r="L592" s="2"/>
      <c r="M592" s="1"/>
      <c r="N592" s="1"/>
    </row>
    <row r="593" spans="1:14" ht="18.75">
      <c r="A593" s="2"/>
      <c r="B593" s="2"/>
      <c r="C593" s="2"/>
      <c r="D593" s="2"/>
      <c r="E593" s="2"/>
      <c r="F593" s="127"/>
      <c r="G593" s="2"/>
      <c r="H593" s="2"/>
      <c r="I593" s="2"/>
      <c r="J593" s="2"/>
      <c r="K593" s="127"/>
      <c r="L593" s="2"/>
      <c r="M593" s="1"/>
      <c r="N593" s="1"/>
    </row>
    <row r="594" spans="1:14" ht="18.75">
      <c r="A594" s="2"/>
      <c r="B594" s="2"/>
      <c r="C594" s="2"/>
      <c r="D594" s="2"/>
      <c r="E594" s="2"/>
      <c r="F594" s="127"/>
      <c r="G594" s="2"/>
      <c r="H594" s="2"/>
      <c r="I594" s="2"/>
      <c r="J594" s="2"/>
      <c r="K594" s="127"/>
      <c r="L594" s="2"/>
      <c r="M594" s="1"/>
      <c r="N594" s="1"/>
    </row>
    <row r="595" spans="1:14" ht="18.75">
      <c r="A595" s="2"/>
      <c r="B595" s="2"/>
      <c r="C595" s="2"/>
      <c r="D595" s="2"/>
      <c r="E595" s="2"/>
      <c r="F595" s="127"/>
      <c r="G595" s="2"/>
      <c r="H595" s="2"/>
      <c r="I595" s="2"/>
      <c r="J595" s="2"/>
      <c r="K595" s="127"/>
      <c r="L595" s="2"/>
      <c r="M595" s="1"/>
      <c r="N595" s="1"/>
    </row>
    <row r="596" spans="1:14" ht="18.75">
      <c r="A596" s="2"/>
      <c r="B596" s="2"/>
      <c r="C596" s="2"/>
      <c r="D596" s="2"/>
      <c r="E596" s="2"/>
      <c r="F596" s="127"/>
      <c r="G596" s="2"/>
      <c r="H596" s="2"/>
      <c r="I596" s="2"/>
      <c r="J596" s="2"/>
      <c r="K596" s="127"/>
      <c r="L596" s="2"/>
      <c r="M596" s="1"/>
      <c r="N596" s="1"/>
    </row>
    <row r="597" spans="1:14" ht="18.75">
      <c r="A597" s="2"/>
      <c r="B597" s="2"/>
      <c r="C597" s="2"/>
      <c r="D597" s="2"/>
      <c r="E597" s="2"/>
      <c r="F597" s="127"/>
      <c r="G597" s="2"/>
      <c r="H597" s="2"/>
      <c r="I597" s="2"/>
      <c r="J597" s="2"/>
      <c r="K597" s="127"/>
      <c r="L597" s="2"/>
      <c r="M597" s="1"/>
      <c r="N597" s="1"/>
    </row>
    <row r="598" spans="1:14" ht="18.75">
      <c r="A598" s="2"/>
      <c r="B598" s="2"/>
      <c r="C598" s="2"/>
      <c r="D598" s="2"/>
      <c r="E598" s="2"/>
      <c r="F598" s="127"/>
      <c r="G598" s="2"/>
      <c r="H598" s="2"/>
      <c r="I598" s="2"/>
      <c r="J598" s="2"/>
      <c r="K598" s="127"/>
      <c r="L598" s="2"/>
      <c r="M598" s="1"/>
      <c r="N598" s="1"/>
    </row>
    <row r="599" spans="1:14" ht="18.75">
      <c r="A599" s="2"/>
      <c r="B599" s="2"/>
      <c r="C599" s="2"/>
      <c r="D599" s="2"/>
      <c r="E599" s="2"/>
      <c r="F599" s="127"/>
      <c r="G599" s="2"/>
      <c r="H599" s="2"/>
      <c r="I599" s="2"/>
      <c r="J599" s="2"/>
      <c r="K599" s="127"/>
      <c r="L599" s="2"/>
      <c r="M599" s="1"/>
      <c r="N599" s="1"/>
    </row>
    <row r="600" spans="1:14" ht="18.75">
      <c r="A600" s="2"/>
      <c r="B600" s="2"/>
      <c r="C600" s="2"/>
      <c r="D600" s="2"/>
      <c r="E600" s="2"/>
      <c r="F600" s="127"/>
      <c r="G600" s="2"/>
      <c r="H600" s="2"/>
      <c r="I600" s="2"/>
      <c r="J600" s="2"/>
      <c r="K600" s="127"/>
      <c r="L600" s="2"/>
      <c r="M600" s="1"/>
      <c r="N600" s="1"/>
    </row>
    <row r="601" spans="1:14" ht="18.75">
      <c r="A601" s="2"/>
      <c r="B601" s="2"/>
      <c r="C601" s="2"/>
      <c r="D601" s="2"/>
      <c r="E601" s="2"/>
      <c r="F601" s="127"/>
      <c r="G601" s="2"/>
      <c r="H601" s="2"/>
      <c r="I601" s="2"/>
      <c r="J601" s="2"/>
      <c r="K601" s="127"/>
      <c r="L601" s="2"/>
      <c r="M601" s="1"/>
      <c r="N601" s="1"/>
    </row>
    <row r="602" spans="1:14" ht="18.75">
      <c r="A602" s="2"/>
      <c r="B602" s="2"/>
      <c r="C602" s="2"/>
      <c r="D602" s="2"/>
      <c r="E602" s="2"/>
      <c r="F602" s="127"/>
      <c r="G602" s="2"/>
      <c r="H602" s="2"/>
      <c r="I602" s="2"/>
      <c r="J602" s="2"/>
      <c r="K602" s="127"/>
      <c r="L602" s="2"/>
      <c r="M602" s="1"/>
      <c r="N602" s="1"/>
    </row>
    <row r="603" spans="1:14" ht="18.75">
      <c r="A603" s="2"/>
      <c r="B603" s="2"/>
      <c r="C603" s="2"/>
      <c r="D603" s="2"/>
      <c r="E603" s="2"/>
      <c r="F603" s="127"/>
      <c r="G603" s="2"/>
      <c r="H603" s="2"/>
      <c r="I603" s="2"/>
      <c r="J603" s="2"/>
      <c r="K603" s="127"/>
      <c r="L603" s="2"/>
      <c r="M603" s="1"/>
      <c r="N603" s="1"/>
    </row>
    <row r="604" spans="1:14" ht="18.75">
      <c r="A604" s="2"/>
      <c r="B604" s="2"/>
      <c r="C604" s="2"/>
      <c r="D604" s="2"/>
      <c r="E604" s="2"/>
      <c r="F604" s="127"/>
      <c r="G604" s="2"/>
      <c r="H604" s="2"/>
      <c r="I604" s="2"/>
      <c r="J604" s="2"/>
      <c r="K604" s="127"/>
      <c r="L604" s="2"/>
      <c r="M604" s="1"/>
      <c r="N604" s="1"/>
    </row>
    <row r="605" spans="1:14" ht="18.75">
      <c r="A605" s="2"/>
      <c r="B605" s="2"/>
      <c r="C605" s="2"/>
      <c r="D605" s="2"/>
      <c r="E605" s="2"/>
      <c r="F605" s="127"/>
      <c r="G605" s="2"/>
      <c r="H605" s="2"/>
      <c r="I605" s="2"/>
      <c r="J605" s="2"/>
      <c r="K605" s="127"/>
      <c r="L605" s="2"/>
      <c r="M605" s="1"/>
      <c r="N605" s="1"/>
    </row>
    <row r="606" spans="1:14" ht="18.75">
      <c r="A606" s="2"/>
      <c r="B606" s="2"/>
      <c r="C606" s="2"/>
      <c r="D606" s="2"/>
      <c r="E606" s="2"/>
      <c r="F606" s="127"/>
      <c r="G606" s="2"/>
      <c r="H606" s="2"/>
      <c r="I606" s="2"/>
      <c r="J606" s="2"/>
      <c r="K606" s="127"/>
      <c r="L606" s="2"/>
      <c r="M606" s="1"/>
      <c r="N606" s="1"/>
    </row>
    <row r="607" spans="1:14" ht="18.75">
      <c r="A607" s="2"/>
      <c r="B607" s="2"/>
      <c r="C607" s="2"/>
      <c r="D607" s="2"/>
      <c r="E607" s="2"/>
      <c r="F607" s="127"/>
      <c r="G607" s="2"/>
      <c r="H607" s="2"/>
      <c r="I607" s="2"/>
      <c r="J607" s="2"/>
      <c r="K607" s="127"/>
      <c r="L607" s="2"/>
      <c r="M607" s="1"/>
      <c r="N607" s="1"/>
    </row>
    <row r="608" spans="1:14" ht="18.75">
      <c r="A608" s="2"/>
      <c r="B608" s="2"/>
      <c r="C608" s="2"/>
      <c r="D608" s="2"/>
      <c r="E608" s="2"/>
      <c r="F608" s="127"/>
      <c r="G608" s="2"/>
      <c r="H608" s="2"/>
      <c r="I608" s="2"/>
      <c r="J608" s="2"/>
      <c r="K608" s="127"/>
      <c r="L608" s="2"/>
      <c r="M608" s="1"/>
      <c r="N608" s="1"/>
    </row>
    <row r="609" spans="1:14" ht="18.75">
      <c r="A609" s="2"/>
      <c r="B609" s="2"/>
      <c r="C609" s="2"/>
      <c r="D609" s="2"/>
      <c r="E609" s="2"/>
      <c r="F609" s="127"/>
      <c r="G609" s="2"/>
      <c r="H609" s="2"/>
      <c r="I609" s="2"/>
      <c r="J609" s="2"/>
      <c r="K609" s="127"/>
      <c r="L609" s="2"/>
      <c r="M609" s="1"/>
      <c r="N609" s="1"/>
    </row>
    <row r="610" spans="1:14" ht="18.75">
      <c r="A610" s="2"/>
      <c r="B610" s="2"/>
      <c r="C610" s="2"/>
      <c r="D610" s="2"/>
      <c r="E610" s="2"/>
      <c r="F610" s="127"/>
      <c r="G610" s="2"/>
      <c r="H610" s="2"/>
      <c r="I610" s="2"/>
      <c r="J610" s="2"/>
      <c r="K610" s="127"/>
      <c r="L610" s="2"/>
      <c r="M610" s="1"/>
      <c r="N610" s="1"/>
    </row>
    <row r="611" spans="1:14" ht="18.75">
      <c r="A611" s="2"/>
      <c r="B611" s="2"/>
      <c r="C611" s="2"/>
      <c r="D611" s="2"/>
      <c r="E611" s="2"/>
      <c r="F611" s="127"/>
      <c r="G611" s="2"/>
      <c r="H611" s="2"/>
      <c r="I611" s="2"/>
      <c r="J611" s="2"/>
      <c r="K611" s="127"/>
      <c r="L611" s="2"/>
      <c r="M611" s="1"/>
      <c r="N611" s="1"/>
    </row>
    <row r="612" spans="1:14" ht="18.75">
      <c r="A612" s="2"/>
      <c r="B612" s="2"/>
      <c r="C612" s="2"/>
      <c r="D612" s="2"/>
      <c r="E612" s="2"/>
      <c r="F612" s="127"/>
      <c r="G612" s="2"/>
      <c r="H612" s="2"/>
      <c r="I612" s="2"/>
      <c r="J612" s="2"/>
      <c r="K612" s="127"/>
      <c r="L612" s="2"/>
      <c r="M612" s="1"/>
      <c r="N612" s="1"/>
    </row>
    <row r="613" spans="1:14" ht="18.75">
      <c r="A613" s="2"/>
      <c r="B613" s="2"/>
      <c r="C613" s="2"/>
      <c r="D613" s="2"/>
      <c r="E613" s="2"/>
      <c r="F613" s="127"/>
      <c r="G613" s="2"/>
      <c r="H613" s="2"/>
      <c r="I613" s="2"/>
      <c r="J613" s="2"/>
      <c r="K613" s="127"/>
      <c r="L613" s="2"/>
      <c r="M613" s="1"/>
      <c r="N613" s="1"/>
    </row>
    <row r="614" spans="1:14" ht="18.75">
      <c r="A614" s="2"/>
      <c r="B614" s="2"/>
      <c r="C614" s="2"/>
      <c r="D614" s="2"/>
      <c r="E614" s="2"/>
      <c r="F614" s="127"/>
      <c r="G614" s="2"/>
      <c r="H614" s="2"/>
      <c r="I614" s="2"/>
      <c r="J614" s="2"/>
      <c r="K614" s="127"/>
      <c r="L614" s="2"/>
      <c r="M614" s="1"/>
      <c r="N614" s="1"/>
    </row>
    <row r="615" spans="1:14" ht="18.75">
      <c r="A615" s="2"/>
      <c r="B615" s="2"/>
      <c r="C615" s="2"/>
      <c r="D615" s="2"/>
      <c r="E615" s="2"/>
      <c r="F615" s="127"/>
      <c r="G615" s="2"/>
      <c r="H615" s="2"/>
      <c r="I615" s="2"/>
      <c r="J615" s="2"/>
      <c r="K615" s="127"/>
      <c r="L615" s="2"/>
      <c r="M615" s="1"/>
      <c r="N615" s="1"/>
    </row>
    <row r="616" spans="1:14" ht="18.75">
      <c r="A616" s="2"/>
      <c r="B616" s="2"/>
      <c r="C616" s="2"/>
      <c r="D616" s="2"/>
      <c r="E616" s="2"/>
      <c r="F616" s="127"/>
      <c r="G616" s="2"/>
      <c r="H616" s="2"/>
      <c r="I616" s="2"/>
      <c r="J616" s="2"/>
      <c r="K616" s="127"/>
      <c r="L616" s="2"/>
      <c r="M616" s="1"/>
      <c r="N616" s="1"/>
    </row>
    <row r="617" spans="1:14" ht="18.75">
      <c r="A617" s="2"/>
      <c r="B617" s="2"/>
      <c r="C617" s="2"/>
      <c r="D617" s="2"/>
      <c r="E617" s="2"/>
      <c r="F617" s="127"/>
      <c r="G617" s="2"/>
      <c r="H617" s="2"/>
      <c r="I617" s="2"/>
      <c r="J617" s="2"/>
      <c r="K617" s="127"/>
      <c r="L617" s="2"/>
      <c r="M617" s="1"/>
      <c r="N617" s="1"/>
    </row>
    <row r="618" spans="1:14" ht="18.75">
      <c r="A618" s="2"/>
      <c r="B618" s="2"/>
      <c r="C618" s="2"/>
      <c r="D618" s="2"/>
      <c r="E618" s="2"/>
      <c r="F618" s="127"/>
      <c r="G618" s="2"/>
      <c r="H618" s="2"/>
      <c r="I618" s="2"/>
      <c r="J618" s="2"/>
      <c r="K618" s="127"/>
      <c r="L618" s="2"/>
      <c r="M618" s="1"/>
      <c r="N618" s="1"/>
    </row>
    <row r="619" spans="1:14" ht="18.75">
      <c r="A619" s="2"/>
      <c r="B619" s="2"/>
      <c r="C619" s="2"/>
      <c r="D619" s="2"/>
      <c r="E619" s="2"/>
      <c r="F619" s="127"/>
      <c r="G619" s="2"/>
      <c r="H619" s="2"/>
      <c r="I619" s="2"/>
      <c r="J619" s="2"/>
      <c r="K619" s="127"/>
      <c r="L619" s="2"/>
      <c r="M619" s="1"/>
      <c r="N619" s="1"/>
    </row>
    <row r="620" spans="1:14" ht="18.75">
      <c r="A620" s="2"/>
      <c r="B620" s="2"/>
      <c r="C620" s="2"/>
      <c r="D620" s="2"/>
      <c r="E620" s="2"/>
      <c r="F620" s="127"/>
      <c r="G620" s="2"/>
      <c r="H620" s="2"/>
      <c r="I620" s="2"/>
      <c r="J620" s="2"/>
      <c r="K620" s="127"/>
      <c r="L620" s="2"/>
      <c r="M620" s="1"/>
      <c r="N620" s="1"/>
    </row>
    <row r="621" spans="1:14" ht="18.75">
      <c r="A621" s="2"/>
      <c r="B621" s="2"/>
      <c r="C621" s="2"/>
      <c r="D621" s="2"/>
      <c r="E621" s="2"/>
      <c r="F621" s="127"/>
      <c r="G621" s="2"/>
      <c r="H621" s="2"/>
      <c r="I621" s="2"/>
      <c r="J621" s="2"/>
      <c r="K621" s="127"/>
      <c r="L621" s="2"/>
      <c r="M621" s="1"/>
      <c r="N621" s="1"/>
    </row>
    <row r="622" spans="1:14" ht="18.75">
      <c r="A622" s="2"/>
      <c r="B622" s="2"/>
      <c r="C622" s="2"/>
      <c r="D622" s="2"/>
      <c r="E622" s="2"/>
      <c r="F622" s="127"/>
      <c r="G622" s="2"/>
      <c r="H622" s="2"/>
      <c r="I622" s="2"/>
      <c r="J622" s="2"/>
      <c r="K622" s="127"/>
      <c r="L622" s="2"/>
      <c r="M622" s="1"/>
      <c r="N622" s="1"/>
    </row>
    <row r="623" spans="1:14" ht="18.75">
      <c r="A623" s="2"/>
      <c r="B623" s="2"/>
      <c r="C623" s="2"/>
      <c r="D623" s="2"/>
      <c r="E623" s="2"/>
      <c r="F623" s="127"/>
      <c r="G623" s="2"/>
      <c r="H623" s="2"/>
      <c r="I623" s="2"/>
      <c r="J623" s="2"/>
      <c r="K623" s="127"/>
      <c r="L623" s="2"/>
      <c r="M623" s="1"/>
      <c r="N623" s="1"/>
    </row>
    <row r="624" spans="1:14" ht="18.75">
      <c r="A624" s="2"/>
      <c r="B624" s="2"/>
      <c r="C624" s="2"/>
      <c r="D624" s="2"/>
      <c r="E624" s="2"/>
      <c r="F624" s="127"/>
      <c r="G624" s="2"/>
      <c r="H624" s="2"/>
      <c r="I624" s="2"/>
      <c r="J624" s="2"/>
      <c r="K624" s="127"/>
      <c r="L624" s="2"/>
      <c r="M624" s="1"/>
      <c r="N624" s="1"/>
    </row>
    <row r="625" spans="1:14" ht="18.75">
      <c r="A625" s="2"/>
      <c r="B625" s="2"/>
      <c r="C625" s="2"/>
      <c r="D625" s="2"/>
      <c r="E625" s="2"/>
      <c r="F625" s="127"/>
      <c r="G625" s="2"/>
      <c r="H625" s="2"/>
      <c r="I625" s="2"/>
      <c r="J625" s="2"/>
      <c r="K625" s="127"/>
      <c r="L625" s="2"/>
      <c r="M625" s="1"/>
      <c r="N625" s="1"/>
    </row>
    <row r="626" spans="1:14" ht="18.75">
      <c r="A626" s="2"/>
      <c r="B626" s="2"/>
      <c r="C626" s="2"/>
      <c r="D626" s="2"/>
      <c r="E626" s="2"/>
      <c r="F626" s="127"/>
      <c r="G626" s="2"/>
      <c r="H626" s="2"/>
      <c r="I626" s="2"/>
      <c r="J626" s="2"/>
      <c r="K626" s="127"/>
      <c r="L626" s="2"/>
      <c r="M626" s="1"/>
      <c r="N626" s="1"/>
    </row>
    <row r="627" spans="1:14" ht="18.75">
      <c r="A627" s="2"/>
      <c r="B627" s="2"/>
      <c r="C627" s="2"/>
      <c r="D627" s="2"/>
      <c r="E627" s="2"/>
      <c r="F627" s="127"/>
      <c r="G627" s="2"/>
      <c r="H627" s="2"/>
      <c r="I627" s="2"/>
      <c r="J627" s="2"/>
      <c r="K627" s="127"/>
      <c r="L627" s="2"/>
      <c r="M627" s="1"/>
      <c r="N627" s="1"/>
    </row>
    <row r="628" spans="1:14" ht="18.75">
      <c r="A628" s="2"/>
      <c r="B628" s="2"/>
      <c r="C628" s="2"/>
      <c r="D628" s="2"/>
      <c r="E628" s="2"/>
      <c r="F628" s="127"/>
      <c r="G628" s="2"/>
      <c r="H628" s="2"/>
      <c r="I628" s="2"/>
      <c r="J628" s="2"/>
      <c r="K628" s="127"/>
      <c r="L628" s="2"/>
      <c r="M628" s="1"/>
      <c r="N628" s="1"/>
    </row>
    <row r="629" spans="1:14" ht="18.75">
      <c r="A629" s="2"/>
      <c r="B629" s="2"/>
      <c r="C629" s="2"/>
      <c r="D629" s="2"/>
      <c r="E629" s="2"/>
      <c r="F629" s="127"/>
      <c r="G629" s="2"/>
      <c r="H629" s="2"/>
      <c r="I629" s="2"/>
      <c r="J629" s="2"/>
      <c r="K629" s="127"/>
      <c r="L629" s="2"/>
      <c r="M629" s="1"/>
      <c r="N629" s="1"/>
    </row>
    <row r="630" spans="1:14" ht="18.75">
      <c r="A630" s="2"/>
      <c r="B630" s="2"/>
      <c r="C630" s="2"/>
      <c r="D630" s="2"/>
      <c r="E630" s="2"/>
      <c r="F630" s="127"/>
      <c r="G630" s="2"/>
      <c r="H630" s="2"/>
      <c r="I630" s="2"/>
      <c r="J630" s="2"/>
      <c r="K630" s="127"/>
      <c r="L630" s="2"/>
      <c r="M630" s="1"/>
      <c r="N630" s="1"/>
    </row>
    <row r="631" spans="1:14" ht="18.75">
      <c r="A631" s="2"/>
      <c r="B631" s="2"/>
      <c r="C631" s="2"/>
      <c r="D631" s="2"/>
      <c r="E631" s="2"/>
      <c r="F631" s="127"/>
      <c r="G631" s="2"/>
      <c r="H631" s="2"/>
      <c r="I631" s="2"/>
      <c r="J631" s="2"/>
      <c r="K631" s="127"/>
      <c r="L631" s="2"/>
      <c r="M631" s="1"/>
      <c r="N631" s="1"/>
    </row>
    <row r="632" spans="1:14" ht="18.75">
      <c r="A632" s="2"/>
      <c r="B632" s="2"/>
      <c r="C632" s="2"/>
      <c r="D632" s="2"/>
      <c r="E632" s="2"/>
      <c r="F632" s="127"/>
      <c r="G632" s="2"/>
      <c r="H632" s="2"/>
      <c r="I632" s="2"/>
      <c r="J632" s="2"/>
      <c r="K632" s="127"/>
      <c r="L632" s="2"/>
      <c r="M632" s="1"/>
      <c r="N632" s="1"/>
    </row>
    <row r="633" spans="1:14" ht="18.75">
      <c r="A633" s="2"/>
      <c r="B633" s="2"/>
      <c r="C633" s="2"/>
      <c r="D633" s="2"/>
      <c r="E633" s="2"/>
      <c r="F633" s="127"/>
      <c r="G633" s="2"/>
      <c r="H633" s="2"/>
      <c r="I633" s="2"/>
      <c r="J633" s="2"/>
      <c r="K633" s="127"/>
      <c r="L633" s="2"/>
      <c r="M633" s="1"/>
      <c r="N633" s="1"/>
    </row>
    <row r="634" spans="1:14" ht="18.75">
      <c r="A634" s="2"/>
      <c r="B634" s="2"/>
      <c r="C634" s="2"/>
      <c r="D634" s="2"/>
      <c r="E634" s="2"/>
      <c r="F634" s="127"/>
      <c r="G634" s="2"/>
      <c r="H634" s="2"/>
      <c r="I634" s="2"/>
      <c r="J634" s="2"/>
      <c r="K634" s="127"/>
      <c r="L634" s="2"/>
      <c r="M634" s="1"/>
      <c r="N634" s="1"/>
    </row>
    <row r="635" spans="1:14" ht="18.75">
      <c r="A635" s="2"/>
      <c r="B635" s="2"/>
      <c r="C635" s="2"/>
      <c r="D635" s="2"/>
      <c r="E635" s="2"/>
      <c r="F635" s="127"/>
      <c r="G635" s="2"/>
      <c r="H635" s="2"/>
      <c r="I635" s="2"/>
      <c r="J635" s="2"/>
      <c r="K635" s="127"/>
      <c r="L635" s="2"/>
      <c r="M635" s="1"/>
      <c r="N635" s="1"/>
    </row>
    <row r="636" spans="1:14" ht="18.75">
      <c r="A636" s="2"/>
      <c r="B636" s="2"/>
      <c r="C636" s="2"/>
      <c r="D636" s="2"/>
      <c r="E636" s="2"/>
      <c r="F636" s="127"/>
      <c r="G636" s="2"/>
      <c r="H636" s="2"/>
      <c r="I636" s="2"/>
      <c r="J636" s="2"/>
      <c r="K636" s="127"/>
      <c r="L636" s="2"/>
      <c r="M636" s="1"/>
      <c r="N636" s="1"/>
    </row>
    <row r="637" spans="1:14" ht="18.75">
      <c r="A637" s="2"/>
      <c r="B637" s="2"/>
      <c r="C637" s="2"/>
      <c r="D637" s="2"/>
      <c r="E637" s="2"/>
      <c r="F637" s="127"/>
      <c r="G637" s="2"/>
      <c r="H637" s="2"/>
      <c r="I637" s="2"/>
      <c r="J637" s="2"/>
      <c r="K637" s="127"/>
      <c r="L637" s="2"/>
      <c r="M637" s="1"/>
      <c r="N637" s="1"/>
    </row>
    <row r="638" spans="1:14" ht="18.75">
      <c r="A638" s="2"/>
      <c r="B638" s="2"/>
      <c r="C638" s="2"/>
      <c r="D638" s="2"/>
      <c r="E638" s="2"/>
      <c r="F638" s="127"/>
      <c r="G638" s="2"/>
      <c r="H638" s="2"/>
      <c r="I638" s="2"/>
      <c r="J638" s="2"/>
      <c r="K638" s="127"/>
      <c r="L638" s="2"/>
      <c r="M638" s="1"/>
      <c r="N638" s="1"/>
    </row>
    <row r="639" spans="1:14" ht="18.75">
      <c r="A639" s="2"/>
      <c r="B639" s="2"/>
      <c r="C639" s="2"/>
      <c r="D639" s="2"/>
      <c r="E639" s="2"/>
      <c r="F639" s="127"/>
      <c r="G639" s="2"/>
      <c r="H639" s="2"/>
      <c r="I639" s="2"/>
      <c r="J639" s="2"/>
      <c r="K639" s="127"/>
      <c r="L639" s="2"/>
      <c r="M639" s="1"/>
      <c r="N639" s="1"/>
    </row>
    <row r="640" spans="1:14" ht="18.75">
      <c r="A640" s="2"/>
      <c r="B640" s="2"/>
      <c r="C640" s="2"/>
      <c r="D640" s="2"/>
      <c r="E640" s="2"/>
      <c r="F640" s="127"/>
      <c r="G640" s="2"/>
      <c r="H640" s="2"/>
      <c r="I640" s="2"/>
      <c r="J640" s="2"/>
      <c r="K640" s="127"/>
      <c r="L640" s="2"/>
      <c r="M640" s="1"/>
      <c r="N640" s="1"/>
    </row>
    <row r="641" spans="1:14" ht="18.75">
      <c r="A641" s="2"/>
      <c r="B641" s="2"/>
      <c r="C641" s="2"/>
      <c r="D641" s="2"/>
      <c r="E641" s="2"/>
      <c r="F641" s="127"/>
      <c r="G641" s="2"/>
      <c r="H641" s="2"/>
      <c r="I641" s="2"/>
      <c r="J641" s="2"/>
      <c r="K641" s="127"/>
      <c r="L641" s="2"/>
      <c r="M641" s="1"/>
      <c r="N641" s="1"/>
    </row>
    <row r="642" spans="1:14" ht="18.75">
      <c r="A642" s="2"/>
      <c r="B642" s="2"/>
      <c r="C642" s="2"/>
      <c r="D642" s="2"/>
      <c r="E642" s="2"/>
      <c r="F642" s="127"/>
      <c r="G642" s="2"/>
      <c r="H642" s="2"/>
      <c r="I642" s="2"/>
      <c r="J642" s="2"/>
      <c r="K642" s="127"/>
      <c r="L642" s="2"/>
      <c r="M642" s="1"/>
      <c r="N642" s="1"/>
    </row>
    <row r="643" spans="1:14" ht="18.75">
      <c r="A643" s="2"/>
      <c r="B643" s="2"/>
      <c r="C643" s="2"/>
      <c r="D643" s="2"/>
      <c r="E643" s="2"/>
      <c r="F643" s="127"/>
      <c r="G643" s="2"/>
      <c r="H643" s="2"/>
      <c r="I643" s="2"/>
      <c r="J643" s="2"/>
      <c r="K643" s="127"/>
      <c r="L643" s="2"/>
      <c r="M643" s="1"/>
      <c r="N643" s="1"/>
    </row>
    <row r="644" spans="1:14" ht="18.75">
      <c r="A644" s="2"/>
      <c r="B644" s="2"/>
      <c r="C644" s="2"/>
      <c r="D644" s="2"/>
      <c r="E644" s="2"/>
      <c r="F644" s="127"/>
      <c r="G644" s="2"/>
      <c r="H644" s="2"/>
      <c r="I644" s="2"/>
      <c r="J644" s="2"/>
      <c r="K644" s="127"/>
      <c r="L644" s="2"/>
      <c r="M644" s="1"/>
      <c r="N644" s="1"/>
    </row>
    <row r="645" spans="1:14" ht="18.75">
      <c r="A645" s="2"/>
      <c r="B645" s="2"/>
      <c r="C645" s="2"/>
      <c r="D645" s="2"/>
      <c r="E645" s="2"/>
      <c r="F645" s="127"/>
      <c r="G645" s="2"/>
      <c r="H645" s="2"/>
      <c r="I645" s="2"/>
      <c r="J645" s="2"/>
      <c r="K645" s="127"/>
      <c r="L645" s="2"/>
      <c r="M645" s="1"/>
      <c r="N645" s="1"/>
    </row>
    <row r="646" spans="1:14" ht="18.75">
      <c r="A646" s="2"/>
      <c r="B646" s="2"/>
      <c r="C646" s="2"/>
      <c r="D646" s="2"/>
      <c r="E646" s="2"/>
      <c r="F646" s="127"/>
      <c r="G646" s="2"/>
      <c r="H646" s="2"/>
      <c r="I646" s="2"/>
      <c r="J646" s="2"/>
      <c r="K646" s="127"/>
      <c r="L646" s="2"/>
      <c r="M646" s="1"/>
      <c r="N646" s="1"/>
    </row>
    <row r="647" spans="1:14" ht="18.75">
      <c r="A647" s="2"/>
      <c r="B647" s="2"/>
      <c r="C647" s="2"/>
      <c r="D647" s="2"/>
      <c r="E647" s="2"/>
      <c r="F647" s="127"/>
      <c r="G647" s="2"/>
      <c r="H647" s="2"/>
      <c r="I647" s="2"/>
      <c r="J647" s="2"/>
      <c r="K647" s="127"/>
      <c r="L647" s="2"/>
      <c r="M647" s="1"/>
      <c r="N647" s="1"/>
    </row>
    <row r="648" spans="1:14" ht="18.75">
      <c r="A648" s="2"/>
      <c r="B648" s="2"/>
      <c r="C648" s="2"/>
      <c r="D648" s="2"/>
      <c r="E648" s="2"/>
      <c r="F648" s="127"/>
      <c r="G648" s="2"/>
      <c r="H648" s="2"/>
      <c r="I648" s="2"/>
      <c r="J648" s="2"/>
      <c r="K648" s="127"/>
      <c r="L648" s="2"/>
      <c r="M648" s="1"/>
      <c r="N648" s="1"/>
    </row>
    <row r="649" spans="1:14" ht="18.75">
      <c r="A649" s="2"/>
      <c r="B649" s="2"/>
      <c r="C649" s="2"/>
      <c r="D649" s="2"/>
      <c r="E649" s="2"/>
      <c r="F649" s="127"/>
      <c r="G649" s="2"/>
      <c r="H649" s="2"/>
      <c r="I649" s="2"/>
      <c r="J649" s="2"/>
      <c r="K649" s="127"/>
      <c r="L649" s="2"/>
      <c r="M649" s="1"/>
      <c r="N649" s="1"/>
    </row>
    <row r="650" spans="1:14" ht="18.75">
      <c r="A650" s="2"/>
      <c r="B650" s="2"/>
      <c r="C650" s="2"/>
      <c r="D650" s="2"/>
      <c r="E650" s="2"/>
      <c r="F650" s="127"/>
      <c r="G650" s="2"/>
      <c r="H650" s="2"/>
      <c r="I650" s="2"/>
      <c r="J650" s="2"/>
      <c r="K650" s="127"/>
      <c r="L650" s="2"/>
      <c r="M650" s="1"/>
      <c r="N650" s="1"/>
    </row>
    <row r="651" spans="1:14" ht="18.75">
      <c r="A651" s="2"/>
      <c r="B651" s="2"/>
      <c r="C651" s="2"/>
      <c r="D651" s="2"/>
      <c r="E651" s="2"/>
      <c r="F651" s="127"/>
      <c r="G651" s="2"/>
      <c r="H651" s="2"/>
      <c r="I651" s="2"/>
      <c r="J651" s="2"/>
      <c r="K651" s="127"/>
      <c r="L651" s="2"/>
      <c r="M651" s="1"/>
      <c r="N651" s="1"/>
    </row>
    <row r="652" spans="1:14" ht="18.75">
      <c r="A652" s="2"/>
      <c r="B652" s="2"/>
      <c r="C652" s="2"/>
      <c r="D652" s="2"/>
      <c r="E652" s="2"/>
      <c r="F652" s="127"/>
      <c r="G652" s="2"/>
      <c r="H652" s="2"/>
      <c r="I652" s="2"/>
      <c r="J652" s="2"/>
      <c r="K652" s="127"/>
      <c r="L652" s="2"/>
      <c r="M652" s="1"/>
      <c r="N652" s="1"/>
    </row>
    <row r="653" spans="1:14" ht="18.75">
      <c r="A653" s="2"/>
      <c r="B653" s="2"/>
      <c r="C653" s="2"/>
      <c r="D653" s="2"/>
      <c r="E653" s="2"/>
      <c r="F653" s="127"/>
      <c r="G653" s="2"/>
      <c r="H653" s="2"/>
      <c r="I653" s="2"/>
      <c r="J653" s="2"/>
      <c r="K653" s="127"/>
      <c r="L653" s="2"/>
      <c r="M653" s="1"/>
      <c r="N653" s="1"/>
    </row>
    <row r="654" spans="1:14" ht="18.75">
      <c r="A654" s="2"/>
      <c r="B654" s="2"/>
      <c r="C654" s="2"/>
      <c r="D654" s="2"/>
      <c r="E654" s="2"/>
      <c r="F654" s="127"/>
      <c r="G654" s="2"/>
      <c r="H654" s="2"/>
      <c r="I654" s="2"/>
      <c r="J654" s="2"/>
      <c r="K654" s="127"/>
      <c r="L654" s="2"/>
      <c r="M654" s="1"/>
      <c r="N654" s="1"/>
    </row>
    <row r="655" spans="1:14" ht="18.75">
      <c r="A655" s="2"/>
      <c r="B655" s="2"/>
      <c r="C655" s="2"/>
      <c r="D655" s="2"/>
      <c r="E655" s="2"/>
      <c r="F655" s="127"/>
      <c r="G655" s="2"/>
      <c r="H655" s="2"/>
      <c r="I655" s="2"/>
      <c r="J655" s="2"/>
      <c r="K655" s="127"/>
      <c r="L655" s="2"/>
      <c r="M655" s="1"/>
      <c r="N655" s="1"/>
    </row>
    <row r="656" spans="1:14" ht="18.75">
      <c r="A656" s="2"/>
      <c r="B656" s="2"/>
      <c r="C656" s="2"/>
      <c r="D656" s="2"/>
      <c r="E656" s="2"/>
      <c r="F656" s="127"/>
      <c r="G656" s="2"/>
      <c r="H656" s="2"/>
      <c r="I656" s="2"/>
      <c r="J656" s="2"/>
      <c r="K656" s="127"/>
      <c r="L656" s="2"/>
      <c r="M656" s="1"/>
      <c r="N656" s="1"/>
    </row>
    <row r="657" spans="1:14" ht="18.75">
      <c r="A657" s="2"/>
      <c r="B657" s="2"/>
      <c r="C657" s="2"/>
      <c r="D657" s="2"/>
      <c r="E657" s="2"/>
      <c r="F657" s="127"/>
      <c r="G657" s="2"/>
      <c r="H657" s="2"/>
      <c r="I657" s="2"/>
      <c r="J657" s="2"/>
      <c r="K657" s="127"/>
      <c r="L657" s="2"/>
      <c r="M657" s="1"/>
      <c r="N657" s="1"/>
    </row>
    <row r="658" spans="1:14" ht="18.75">
      <c r="A658" s="2"/>
      <c r="B658" s="2"/>
      <c r="C658" s="2"/>
      <c r="D658" s="2"/>
      <c r="E658" s="2"/>
      <c r="F658" s="127"/>
      <c r="G658" s="2"/>
      <c r="H658" s="2"/>
      <c r="I658" s="2"/>
      <c r="J658" s="2"/>
      <c r="K658" s="127"/>
      <c r="L658" s="2"/>
      <c r="M658" s="1"/>
      <c r="N658" s="1"/>
    </row>
    <row r="659" spans="1:14" ht="18.75">
      <c r="A659" s="2"/>
      <c r="B659" s="2"/>
      <c r="C659" s="2"/>
      <c r="D659" s="2"/>
      <c r="E659" s="2"/>
      <c r="F659" s="127"/>
      <c r="G659" s="2"/>
      <c r="H659" s="2"/>
      <c r="I659" s="2"/>
      <c r="J659" s="2"/>
      <c r="K659" s="127"/>
      <c r="L659" s="2"/>
      <c r="M659" s="1"/>
      <c r="N659" s="1"/>
    </row>
    <row r="660" spans="1:14" ht="18.75">
      <c r="A660" s="2"/>
      <c r="B660" s="2"/>
      <c r="C660" s="2"/>
      <c r="D660" s="2"/>
      <c r="E660" s="2"/>
      <c r="F660" s="127"/>
      <c r="G660" s="2"/>
      <c r="H660" s="2"/>
      <c r="I660" s="2"/>
      <c r="J660" s="2"/>
      <c r="K660" s="127"/>
      <c r="L660" s="2"/>
      <c r="M660" s="1"/>
      <c r="N660" s="1"/>
    </row>
    <row r="661" spans="1:14" ht="18.75">
      <c r="A661" s="2"/>
      <c r="B661" s="2"/>
      <c r="C661" s="2"/>
      <c r="D661" s="2"/>
      <c r="E661" s="2"/>
      <c r="F661" s="127"/>
      <c r="G661" s="2"/>
      <c r="H661" s="2"/>
      <c r="I661" s="2"/>
      <c r="J661" s="2"/>
      <c r="K661" s="127"/>
      <c r="L661" s="2"/>
      <c r="M661" s="1"/>
      <c r="N661" s="1"/>
    </row>
    <row r="662" spans="1:14" ht="18.75">
      <c r="A662" s="2"/>
      <c r="B662" s="2"/>
      <c r="C662" s="2"/>
      <c r="D662" s="2"/>
      <c r="E662" s="2"/>
      <c r="F662" s="127"/>
      <c r="G662" s="2"/>
      <c r="H662" s="2"/>
      <c r="I662" s="2"/>
      <c r="J662" s="2"/>
      <c r="K662" s="127"/>
      <c r="L662" s="2"/>
      <c r="M662" s="1"/>
      <c r="N662" s="1"/>
    </row>
    <row r="663" spans="1:14" ht="18.75">
      <c r="A663" s="2"/>
      <c r="B663" s="2"/>
      <c r="C663" s="2"/>
      <c r="D663" s="2"/>
      <c r="E663" s="2"/>
      <c r="F663" s="127"/>
      <c r="G663" s="2"/>
      <c r="H663" s="2"/>
      <c r="I663" s="2"/>
      <c r="J663" s="2"/>
      <c r="K663" s="127"/>
      <c r="L663" s="2"/>
      <c r="M663" s="1"/>
      <c r="N663" s="1"/>
    </row>
    <row r="664" spans="1:14" ht="18.75">
      <c r="A664" s="2"/>
      <c r="B664" s="2"/>
      <c r="C664" s="2"/>
      <c r="D664" s="2"/>
      <c r="E664" s="2"/>
      <c r="F664" s="127"/>
      <c r="G664" s="2"/>
      <c r="H664" s="2"/>
      <c r="I664" s="2"/>
      <c r="J664" s="2"/>
      <c r="K664" s="127"/>
      <c r="L664" s="2"/>
      <c r="M664" s="1"/>
      <c r="N664" s="1"/>
    </row>
    <row r="665" spans="1:14" ht="18.75">
      <c r="A665" s="2"/>
      <c r="B665" s="2"/>
      <c r="C665" s="2"/>
      <c r="D665" s="2"/>
      <c r="E665" s="2"/>
      <c r="F665" s="127"/>
      <c r="G665" s="2"/>
      <c r="H665" s="2"/>
      <c r="I665" s="2"/>
      <c r="J665" s="2"/>
      <c r="K665" s="127"/>
      <c r="L665" s="2"/>
      <c r="M665" s="1"/>
      <c r="N665" s="1"/>
    </row>
    <row r="666" spans="1:14" ht="18.75">
      <c r="A666" s="2"/>
      <c r="B666" s="2"/>
      <c r="C666" s="2"/>
      <c r="D666" s="2"/>
      <c r="E666" s="2"/>
      <c r="F666" s="127"/>
      <c r="G666" s="2"/>
      <c r="H666" s="2"/>
      <c r="I666" s="2"/>
      <c r="J666" s="2"/>
      <c r="K666" s="127"/>
      <c r="L666" s="2"/>
      <c r="M666" s="1"/>
      <c r="N666" s="1"/>
    </row>
    <row r="667" spans="1:14" ht="18.75">
      <c r="A667" s="2"/>
      <c r="B667" s="2"/>
      <c r="C667" s="2"/>
      <c r="D667" s="2"/>
      <c r="E667" s="2"/>
      <c r="F667" s="127"/>
      <c r="G667" s="2"/>
      <c r="H667" s="2"/>
      <c r="I667" s="2"/>
      <c r="J667" s="2"/>
      <c r="K667" s="127"/>
      <c r="L667" s="2"/>
      <c r="M667" s="1"/>
      <c r="N667" s="1"/>
    </row>
    <row r="668" spans="1:14" ht="18.75">
      <c r="A668" s="2"/>
      <c r="B668" s="2"/>
      <c r="C668" s="2"/>
      <c r="D668" s="2"/>
      <c r="E668" s="2"/>
      <c r="F668" s="127"/>
      <c r="G668" s="2"/>
      <c r="H668" s="2"/>
      <c r="I668" s="2"/>
      <c r="J668" s="2"/>
      <c r="K668" s="127"/>
      <c r="L668" s="2"/>
      <c r="M668" s="1"/>
      <c r="N668" s="1"/>
    </row>
    <row r="669" spans="1:14" ht="18.75">
      <c r="A669" s="2"/>
      <c r="B669" s="2"/>
      <c r="C669" s="2"/>
      <c r="D669" s="2"/>
      <c r="E669" s="2"/>
      <c r="F669" s="127"/>
      <c r="G669" s="2"/>
      <c r="H669" s="2"/>
      <c r="I669" s="2"/>
      <c r="J669" s="2"/>
      <c r="K669" s="127"/>
      <c r="L669" s="2"/>
      <c r="M669" s="1"/>
      <c r="N669" s="1"/>
    </row>
    <row r="670" spans="1:14" ht="18.75">
      <c r="A670" s="2"/>
      <c r="B670" s="2"/>
      <c r="C670" s="2"/>
      <c r="D670" s="2"/>
      <c r="E670" s="2"/>
      <c r="F670" s="127"/>
      <c r="G670" s="2"/>
      <c r="H670" s="2"/>
      <c r="I670" s="2"/>
      <c r="J670" s="2"/>
      <c r="K670" s="127"/>
      <c r="L670" s="2"/>
      <c r="M670" s="1"/>
      <c r="N670" s="1"/>
    </row>
    <row r="671" spans="1:14" ht="18.75">
      <c r="A671" s="2"/>
      <c r="B671" s="2"/>
      <c r="C671" s="2"/>
      <c r="D671" s="2"/>
      <c r="E671" s="2"/>
      <c r="F671" s="127"/>
      <c r="G671" s="2"/>
      <c r="H671" s="2"/>
      <c r="I671" s="2"/>
      <c r="J671" s="2"/>
      <c r="K671" s="127"/>
      <c r="L671" s="2"/>
      <c r="M671" s="1"/>
      <c r="N671" s="1"/>
    </row>
    <row r="672" spans="1:14" ht="18.75">
      <c r="A672" s="2"/>
      <c r="B672" s="2"/>
      <c r="C672" s="2"/>
      <c r="D672" s="2"/>
      <c r="E672" s="2"/>
      <c r="F672" s="127"/>
      <c r="G672" s="2"/>
      <c r="H672" s="2"/>
      <c r="I672" s="2"/>
      <c r="J672" s="2"/>
      <c r="K672" s="127"/>
      <c r="L672" s="2"/>
      <c r="M672" s="1"/>
      <c r="N672" s="1"/>
    </row>
    <row r="673" spans="1:14" ht="18.75">
      <c r="A673" s="2"/>
      <c r="B673" s="2"/>
      <c r="C673" s="2"/>
      <c r="D673" s="2"/>
      <c r="E673" s="2"/>
      <c r="F673" s="127"/>
      <c r="G673" s="2"/>
      <c r="H673" s="2"/>
      <c r="I673" s="2"/>
      <c r="J673" s="2"/>
      <c r="K673" s="127"/>
      <c r="L673" s="2"/>
      <c r="M673" s="1"/>
      <c r="N673" s="1"/>
    </row>
    <row r="674" spans="1:14" ht="18.75">
      <c r="A674" s="2"/>
      <c r="B674" s="2"/>
      <c r="C674" s="2"/>
      <c r="D674" s="2"/>
      <c r="E674" s="2"/>
      <c r="F674" s="127"/>
      <c r="G674" s="2"/>
      <c r="H674" s="2"/>
      <c r="I674" s="2"/>
      <c r="J674" s="2"/>
      <c r="K674" s="127"/>
      <c r="L674" s="2"/>
      <c r="M674" s="1"/>
      <c r="N674" s="1"/>
    </row>
    <row r="675" spans="1:14" ht="18.75">
      <c r="A675" s="2"/>
      <c r="B675" s="2"/>
      <c r="C675" s="2"/>
      <c r="D675" s="2"/>
      <c r="E675" s="2"/>
      <c r="F675" s="127"/>
      <c r="G675" s="2"/>
      <c r="H675" s="2"/>
      <c r="I675" s="2"/>
      <c r="J675" s="2"/>
      <c r="K675" s="127"/>
      <c r="L675" s="2"/>
      <c r="M675" s="1"/>
      <c r="N675" s="1"/>
    </row>
    <row r="676" spans="1:14" ht="18.75">
      <c r="A676" s="2"/>
      <c r="B676" s="2"/>
      <c r="C676" s="2"/>
      <c r="D676" s="2"/>
      <c r="E676" s="2"/>
      <c r="F676" s="127"/>
      <c r="G676" s="2"/>
      <c r="H676" s="2"/>
      <c r="I676" s="2"/>
      <c r="J676" s="2"/>
      <c r="K676" s="127"/>
      <c r="L676" s="2"/>
      <c r="M676" s="1"/>
      <c r="N676" s="1"/>
    </row>
    <row r="677" spans="1:14" ht="18.75">
      <c r="A677" s="2"/>
      <c r="B677" s="2"/>
      <c r="C677" s="2"/>
      <c r="D677" s="2"/>
      <c r="E677" s="2"/>
      <c r="F677" s="127"/>
      <c r="G677" s="2"/>
      <c r="H677" s="2"/>
      <c r="I677" s="2"/>
      <c r="J677" s="2"/>
      <c r="K677" s="127"/>
      <c r="L677" s="2"/>
      <c r="M677" s="1"/>
      <c r="N677" s="1"/>
    </row>
    <row r="678" spans="1:14" ht="18.75">
      <c r="A678" s="2"/>
      <c r="B678" s="2"/>
      <c r="C678" s="2"/>
      <c r="D678" s="2"/>
      <c r="E678" s="2"/>
      <c r="F678" s="127"/>
      <c r="G678" s="2"/>
      <c r="H678" s="2"/>
      <c r="I678" s="2"/>
      <c r="J678" s="2"/>
      <c r="K678" s="127"/>
      <c r="L678" s="2"/>
      <c r="M678" s="1"/>
      <c r="N678" s="1"/>
    </row>
    <row r="679" spans="1:14" ht="18.75">
      <c r="A679" s="2"/>
      <c r="B679" s="2"/>
      <c r="C679" s="2"/>
      <c r="D679" s="2"/>
      <c r="E679" s="2"/>
      <c r="F679" s="127"/>
      <c r="G679" s="2"/>
      <c r="H679" s="2"/>
      <c r="I679" s="2"/>
      <c r="J679" s="2"/>
      <c r="K679" s="127"/>
      <c r="L679" s="2"/>
      <c r="M679" s="1"/>
      <c r="N679" s="1"/>
    </row>
    <row r="680" spans="1:14" ht="18.75">
      <c r="A680" s="2"/>
      <c r="B680" s="2"/>
      <c r="C680" s="2"/>
      <c r="D680" s="2"/>
      <c r="E680" s="2"/>
      <c r="F680" s="127"/>
      <c r="G680" s="2"/>
      <c r="H680" s="2"/>
      <c r="I680" s="2"/>
      <c r="J680" s="2"/>
      <c r="K680" s="127"/>
      <c r="L680" s="2"/>
      <c r="M680" s="1"/>
      <c r="N680" s="1"/>
    </row>
    <row r="681" spans="1:14" ht="18.75">
      <c r="A681" s="2"/>
      <c r="B681" s="2"/>
      <c r="C681" s="2"/>
      <c r="D681" s="2"/>
      <c r="E681" s="2"/>
      <c r="F681" s="127"/>
      <c r="G681" s="2"/>
      <c r="H681" s="2"/>
      <c r="I681" s="2"/>
      <c r="J681" s="2"/>
      <c r="K681" s="127"/>
      <c r="L681" s="2"/>
      <c r="M681" s="1"/>
      <c r="N681" s="1"/>
    </row>
    <row r="682" spans="1:14" ht="18.75">
      <c r="A682" s="2"/>
      <c r="B682" s="2"/>
      <c r="C682" s="2"/>
      <c r="D682" s="2"/>
      <c r="E682" s="2"/>
      <c r="F682" s="127"/>
      <c r="G682" s="2"/>
      <c r="H682" s="2"/>
      <c r="I682" s="2"/>
      <c r="J682" s="2"/>
      <c r="K682" s="127"/>
      <c r="L682" s="2"/>
      <c r="M682" s="1"/>
      <c r="N682" s="1"/>
    </row>
    <row r="683" spans="1:14" ht="18.75">
      <c r="A683" s="2"/>
      <c r="B683" s="2"/>
      <c r="C683" s="2"/>
      <c r="D683" s="2"/>
      <c r="E683" s="2"/>
      <c r="F683" s="127"/>
      <c r="G683" s="2"/>
      <c r="H683" s="2"/>
      <c r="I683" s="2"/>
      <c r="J683" s="2"/>
      <c r="K683" s="127"/>
      <c r="L683" s="2"/>
      <c r="M683" s="1"/>
      <c r="N683" s="1"/>
    </row>
    <row r="684" spans="1:14" ht="18.75">
      <c r="A684" s="2"/>
      <c r="B684" s="2"/>
      <c r="C684" s="2"/>
      <c r="D684" s="2"/>
      <c r="E684" s="2"/>
      <c r="F684" s="127"/>
      <c r="G684" s="2"/>
      <c r="H684" s="2"/>
      <c r="I684" s="2"/>
      <c r="J684" s="2"/>
      <c r="K684" s="127"/>
      <c r="L684" s="2"/>
      <c r="M684" s="1"/>
      <c r="N684" s="1"/>
    </row>
    <row r="685" spans="1:14" ht="18.75">
      <c r="A685" s="2"/>
      <c r="B685" s="2"/>
      <c r="C685" s="2"/>
      <c r="D685" s="2"/>
      <c r="E685" s="2"/>
      <c r="F685" s="127"/>
      <c r="G685" s="2"/>
      <c r="H685" s="2"/>
      <c r="I685" s="2"/>
      <c r="J685" s="2"/>
      <c r="K685" s="127"/>
      <c r="L685" s="2"/>
      <c r="M685" s="1"/>
      <c r="N685" s="1"/>
    </row>
    <row r="686" spans="1:14" ht="18.75">
      <c r="A686" s="2"/>
      <c r="B686" s="2"/>
      <c r="C686" s="2"/>
      <c r="D686" s="2"/>
      <c r="E686" s="2"/>
      <c r="F686" s="127"/>
      <c r="G686" s="2"/>
      <c r="H686" s="2"/>
      <c r="I686" s="2"/>
      <c r="J686" s="2"/>
      <c r="K686" s="127"/>
      <c r="L686" s="2"/>
      <c r="M686" s="1"/>
      <c r="N686" s="1"/>
    </row>
    <row r="687" spans="1:14" ht="18.75">
      <c r="A687" s="2"/>
      <c r="B687" s="2"/>
      <c r="C687" s="2"/>
      <c r="D687" s="2"/>
      <c r="E687" s="2"/>
      <c r="F687" s="127"/>
      <c r="G687" s="2"/>
      <c r="H687" s="2"/>
      <c r="I687" s="2"/>
      <c r="J687" s="2"/>
      <c r="K687" s="127"/>
      <c r="L687" s="2"/>
      <c r="M687" s="1"/>
      <c r="N687" s="1"/>
    </row>
    <row r="688" spans="1:14" ht="18.75">
      <c r="A688" s="2"/>
      <c r="B688" s="2"/>
      <c r="C688" s="2"/>
      <c r="D688" s="2"/>
      <c r="E688" s="2"/>
      <c r="F688" s="127"/>
      <c r="G688" s="2"/>
      <c r="H688" s="2"/>
      <c r="I688" s="2"/>
      <c r="J688" s="2"/>
      <c r="K688" s="127"/>
      <c r="L688" s="2"/>
      <c r="M688" s="1"/>
      <c r="N688" s="1"/>
    </row>
    <row r="689" spans="1:14" ht="18.75">
      <c r="A689" s="2"/>
      <c r="B689" s="2"/>
      <c r="C689" s="2"/>
      <c r="D689" s="2"/>
      <c r="E689" s="2"/>
      <c r="F689" s="127"/>
      <c r="G689" s="2"/>
      <c r="H689" s="2"/>
      <c r="I689" s="2"/>
      <c r="J689" s="2"/>
      <c r="K689" s="127"/>
      <c r="L689" s="2"/>
      <c r="M689" s="1"/>
      <c r="N689" s="1"/>
    </row>
    <row r="690" spans="1:14" ht="18.75">
      <c r="A690" s="2"/>
      <c r="B690" s="2"/>
      <c r="C690" s="2"/>
      <c r="D690" s="2"/>
      <c r="E690" s="2"/>
      <c r="F690" s="127"/>
      <c r="G690" s="2"/>
      <c r="H690" s="2"/>
      <c r="I690" s="2"/>
      <c r="J690" s="2"/>
      <c r="K690" s="127"/>
      <c r="L690" s="2"/>
      <c r="M690" s="1"/>
      <c r="N690" s="1"/>
    </row>
    <row r="691" spans="1:14" ht="18.75">
      <c r="A691" s="2"/>
      <c r="B691" s="2"/>
      <c r="C691" s="2"/>
      <c r="D691" s="2"/>
      <c r="E691" s="2"/>
      <c r="F691" s="127"/>
      <c r="G691" s="2"/>
      <c r="H691" s="2"/>
      <c r="I691" s="2"/>
      <c r="J691" s="2"/>
      <c r="K691" s="127"/>
      <c r="L691" s="2"/>
      <c r="M691" s="1"/>
      <c r="N691" s="1"/>
    </row>
    <row r="692" spans="1:14" ht="18.75">
      <c r="A692" s="2"/>
      <c r="B692" s="2"/>
      <c r="C692" s="2"/>
      <c r="D692" s="2"/>
      <c r="E692" s="2"/>
      <c r="F692" s="127"/>
      <c r="G692" s="2"/>
      <c r="H692" s="2"/>
      <c r="I692" s="2"/>
      <c r="J692" s="2"/>
      <c r="K692" s="127"/>
      <c r="L692" s="2"/>
      <c r="M692" s="1"/>
      <c r="N692" s="1"/>
    </row>
    <row r="693" spans="1:14" ht="18.75">
      <c r="A693" s="2"/>
      <c r="B693" s="2"/>
      <c r="C693" s="2"/>
      <c r="D693" s="2"/>
      <c r="E693" s="2"/>
      <c r="F693" s="127"/>
      <c r="G693" s="2"/>
      <c r="H693" s="2"/>
      <c r="I693" s="2"/>
      <c r="J693" s="2"/>
      <c r="K693" s="127"/>
      <c r="L693" s="2"/>
      <c r="M693" s="1"/>
      <c r="N693" s="1"/>
    </row>
    <row r="694" spans="1:14" ht="18.75">
      <c r="A694" s="2"/>
      <c r="B694" s="2"/>
      <c r="C694" s="2"/>
      <c r="D694" s="2"/>
      <c r="E694" s="2"/>
      <c r="F694" s="127"/>
      <c r="G694" s="2"/>
      <c r="H694" s="2"/>
      <c r="I694" s="2"/>
      <c r="J694" s="2"/>
      <c r="K694" s="127"/>
      <c r="L694" s="2"/>
      <c r="M694" s="1"/>
      <c r="N694" s="1"/>
    </row>
    <row r="695" spans="1:14" ht="18.75">
      <c r="A695" s="2"/>
      <c r="B695" s="2"/>
      <c r="C695" s="2"/>
      <c r="D695" s="2"/>
      <c r="E695" s="2"/>
      <c r="F695" s="127"/>
      <c r="G695" s="2"/>
      <c r="H695" s="2"/>
      <c r="I695" s="2"/>
      <c r="J695" s="2"/>
      <c r="K695" s="127"/>
      <c r="L695" s="2"/>
      <c r="M695" s="1"/>
      <c r="N695" s="1"/>
    </row>
    <row r="696" spans="1:14" ht="18.75">
      <c r="A696" s="2"/>
      <c r="B696" s="2"/>
      <c r="C696" s="2"/>
      <c r="D696" s="2"/>
      <c r="E696" s="2"/>
      <c r="F696" s="127"/>
      <c r="G696" s="2"/>
      <c r="H696" s="2"/>
      <c r="I696" s="2"/>
      <c r="J696" s="2"/>
      <c r="K696" s="127"/>
      <c r="L696" s="2"/>
      <c r="M696" s="1"/>
      <c r="N696" s="1"/>
    </row>
    <row r="697" spans="1:14" ht="18.75">
      <c r="A697" s="2"/>
      <c r="B697" s="2"/>
      <c r="C697" s="2"/>
      <c r="D697" s="2"/>
      <c r="E697" s="2"/>
      <c r="F697" s="127"/>
      <c r="G697" s="2"/>
      <c r="H697" s="2"/>
      <c r="I697" s="2"/>
      <c r="J697" s="2"/>
      <c r="K697" s="127"/>
      <c r="L697" s="2"/>
      <c r="M697" s="1"/>
      <c r="N697" s="1"/>
    </row>
    <row r="698" spans="1:14" ht="18.75">
      <c r="A698" s="2"/>
      <c r="B698" s="2"/>
      <c r="C698" s="2"/>
      <c r="D698" s="2"/>
      <c r="E698" s="2"/>
      <c r="F698" s="127"/>
      <c r="G698" s="2"/>
      <c r="H698" s="2"/>
      <c r="I698" s="2"/>
      <c r="J698" s="2"/>
      <c r="K698" s="127"/>
      <c r="L698" s="2"/>
      <c r="M698" s="1"/>
      <c r="N698" s="1"/>
    </row>
    <row r="699" spans="1:14" ht="18.75">
      <c r="A699" s="2"/>
      <c r="B699" s="2"/>
      <c r="C699" s="2"/>
      <c r="D699" s="2"/>
      <c r="E699" s="2"/>
      <c r="F699" s="127"/>
      <c r="G699" s="2"/>
      <c r="H699" s="2"/>
      <c r="I699" s="2"/>
      <c r="J699" s="2"/>
      <c r="K699" s="127"/>
      <c r="L699" s="2"/>
      <c r="M699" s="1"/>
      <c r="N699" s="1"/>
    </row>
    <row r="700" spans="1:14" ht="18.75">
      <c r="A700" s="2"/>
      <c r="B700" s="2"/>
      <c r="C700" s="2"/>
      <c r="D700" s="2"/>
      <c r="E700" s="2"/>
      <c r="F700" s="127"/>
      <c r="G700" s="2"/>
      <c r="H700" s="2"/>
      <c r="I700" s="2"/>
      <c r="J700" s="2"/>
      <c r="K700" s="127"/>
      <c r="L700" s="2"/>
      <c r="M700" s="1"/>
      <c r="N700" s="1"/>
    </row>
    <row r="701" spans="1:14" ht="18.75">
      <c r="A701" s="2"/>
      <c r="B701" s="2"/>
      <c r="C701" s="2"/>
      <c r="D701" s="2"/>
      <c r="E701" s="2"/>
      <c r="F701" s="127"/>
      <c r="G701" s="2"/>
      <c r="H701" s="2"/>
      <c r="I701" s="2"/>
      <c r="J701" s="2"/>
      <c r="K701" s="127"/>
      <c r="L701" s="2"/>
      <c r="M701" s="1"/>
      <c r="N701" s="1"/>
    </row>
    <row r="702" spans="1:14" ht="18.75">
      <c r="A702" s="2"/>
      <c r="B702" s="2"/>
      <c r="C702" s="2"/>
      <c r="D702" s="2"/>
      <c r="E702" s="2"/>
      <c r="F702" s="127"/>
      <c r="G702" s="2"/>
      <c r="H702" s="2"/>
      <c r="I702" s="2"/>
      <c r="J702" s="2"/>
      <c r="K702" s="127"/>
      <c r="L702" s="2"/>
      <c r="M702" s="1"/>
      <c r="N702" s="1"/>
    </row>
    <row r="703" spans="1:14" ht="18.75">
      <c r="A703" s="2"/>
      <c r="B703" s="2"/>
      <c r="C703" s="2"/>
      <c r="D703" s="2"/>
      <c r="E703" s="2"/>
      <c r="F703" s="127"/>
      <c r="G703" s="2"/>
      <c r="H703" s="2"/>
      <c r="I703" s="2"/>
      <c r="J703" s="2"/>
      <c r="K703" s="127"/>
      <c r="L703" s="2"/>
      <c r="M703" s="1"/>
      <c r="N703" s="1"/>
    </row>
    <row r="704" spans="1:14" ht="18.75">
      <c r="A704" s="2"/>
      <c r="B704" s="2"/>
      <c r="C704" s="2"/>
      <c r="D704" s="2"/>
      <c r="E704" s="2"/>
      <c r="F704" s="127"/>
      <c r="G704" s="2"/>
      <c r="H704" s="2"/>
      <c r="I704" s="2"/>
      <c r="J704" s="2"/>
      <c r="K704" s="127"/>
      <c r="L704" s="2"/>
      <c r="M704" s="1"/>
      <c r="N704" s="1"/>
    </row>
    <row r="705" spans="1:14" ht="18.75">
      <c r="A705" s="2"/>
      <c r="B705" s="2"/>
      <c r="C705" s="2"/>
      <c r="D705" s="2"/>
      <c r="E705" s="2"/>
      <c r="F705" s="127"/>
      <c r="G705" s="2"/>
      <c r="H705" s="2"/>
      <c r="I705" s="2"/>
      <c r="J705" s="2"/>
      <c r="K705" s="127"/>
      <c r="L705" s="2"/>
      <c r="M705" s="1"/>
      <c r="N705" s="1"/>
    </row>
    <row r="706" spans="1:14" ht="18.75">
      <c r="A706" s="2"/>
      <c r="B706" s="2"/>
      <c r="C706" s="2"/>
      <c r="D706" s="2"/>
      <c r="E706" s="2"/>
      <c r="F706" s="127"/>
      <c r="G706" s="2"/>
      <c r="H706" s="2"/>
      <c r="I706" s="2"/>
      <c r="J706" s="2"/>
      <c r="K706" s="127"/>
      <c r="L706" s="2"/>
      <c r="M706" s="1"/>
      <c r="N706" s="1"/>
    </row>
    <row r="707" spans="1:14" ht="18.75">
      <c r="A707" s="2"/>
      <c r="B707" s="2"/>
      <c r="C707" s="2"/>
      <c r="D707" s="2"/>
      <c r="E707" s="2"/>
      <c r="F707" s="127"/>
      <c r="G707" s="2"/>
      <c r="H707" s="2"/>
      <c r="I707" s="2"/>
      <c r="J707" s="2"/>
      <c r="K707" s="127"/>
      <c r="L707" s="2"/>
      <c r="M707" s="1"/>
      <c r="N707" s="1"/>
    </row>
    <row r="708" spans="1:14" ht="18.75">
      <c r="A708" s="2"/>
      <c r="B708" s="2"/>
      <c r="C708" s="2"/>
      <c r="D708" s="2"/>
      <c r="E708" s="2"/>
      <c r="F708" s="127"/>
      <c r="G708" s="2"/>
      <c r="H708" s="2"/>
      <c r="I708" s="2"/>
      <c r="J708" s="2"/>
      <c r="K708" s="127"/>
      <c r="L708" s="2"/>
      <c r="M708" s="1"/>
      <c r="N708" s="1"/>
    </row>
    <row r="709" spans="1:14" ht="18.75">
      <c r="A709" s="2"/>
      <c r="B709" s="2"/>
      <c r="C709" s="2"/>
      <c r="D709" s="2"/>
      <c r="E709" s="2"/>
      <c r="F709" s="127"/>
      <c r="G709" s="2"/>
      <c r="H709" s="2"/>
      <c r="I709" s="2"/>
      <c r="J709" s="2"/>
      <c r="K709" s="127"/>
      <c r="L709" s="2"/>
      <c r="M709" s="1"/>
      <c r="N709" s="1"/>
    </row>
    <row r="710" spans="1:14" ht="18.75">
      <c r="A710" s="2"/>
      <c r="B710" s="2"/>
      <c r="C710" s="2"/>
      <c r="D710" s="2"/>
      <c r="E710" s="2"/>
      <c r="F710" s="127"/>
      <c r="G710" s="2"/>
      <c r="H710" s="2"/>
      <c r="I710" s="2"/>
      <c r="J710" s="2"/>
      <c r="K710" s="127"/>
      <c r="L710" s="2"/>
      <c r="M710" s="1"/>
      <c r="N710" s="1"/>
    </row>
    <row r="711" spans="1:14" ht="18.75">
      <c r="A711" s="2"/>
      <c r="B711" s="2"/>
      <c r="C711" s="2"/>
      <c r="D711" s="2"/>
      <c r="E711" s="2"/>
      <c r="F711" s="127"/>
      <c r="G711" s="2"/>
      <c r="H711" s="2"/>
      <c r="I711" s="2"/>
      <c r="J711" s="2"/>
      <c r="K711" s="127"/>
      <c r="L711" s="2"/>
      <c r="M711" s="1"/>
      <c r="N711" s="1"/>
    </row>
    <row r="712" spans="1:14" ht="18.75">
      <c r="A712" s="2"/>
      <c r="B712" s="2"/>
      <c r="C712" s="2"/>
      <c r="D712" s="2"/>
      <c r="E712" s="2"/>
      <c r="F712" s="127"/>
      <c r="G712" s="2"/>
      <c r="H712" s="2"/>
      <c r="I712" s="2"/>
      <c r="J712" s="2"/>
      <c r="K712" s="127"/>
      <c r="L712" s="2"/>
      <c r="M712" s="1"/>
      <c r="N712" s="1"/>
    </row>
    <row r="713" spans="1:14" ht="18.75">
      <c r="A713" s="2"/>
      <c r="B713" s="2"/>
      <c r="C713" s="2"/>
      <c r="D713" s="2"/>
      <c r="E713" s="2"/>
      <c r="F713" s="127"/>
      <c r="G713" s="2"/>
      <c r="H713" s="2"/>
      <c r="I713" s="2"/>
      <c r="J713" s="2"/>
      <c r="K713" s="127"/>
      <c r="L713" s="2"/>
      <c r="M713" s="1"/>
      <c r="N713" s="1"/>
    </row>
    <row r="714" spans="1:14" ht="18.75">
      <c r="A714" s="2"/>
      <c r="B714" s="2"/>
      <c r="C714" s="2"/>
      <c r="D714" s="2"/>
      <c r="E714" s="2"/>
      <c r="F714" s="127"/>
      <c r="G714" s="2"/>
      <c r="H714" s="2"/>
      <c r="I714" s="2"/>
      <c r="J714" s="2"/>
      <c r="K714" s="127"/>
      <c r="L714" s="2"/>
      <c r="M714" s="1"/>
      <c r="N714" s="1"/>
    </row>
    <row r="715" spans="1:14" ht="18.75">
      <c r="A715" s="2"/>
      <c r="B715" s="2"/>
      <c r="C715" s="2"/>
      <c r="D715" s="2"/>
      <c r="E715" s="2"/>
      <c r="F715" s="127"/>
      <c r="G715" s="2"/>
      <c r="H715" s="2"/>
      <c r="I715" s="2"/>
      <c r="J715" s="2"/>
      <c r="K715" s="127"/>
      <c r="L715" s="2"/>
      <c r="M715" s="1"/>
      <c r="N715" s="1"/>
    </row>
    <row r="716" spans="1:14" ht="18.75">
      <c r="A716" s="2"/>
      <c r="B716" s="2"/>
      <c r="C716" s="2"/>
      <c r="D716" s="2"/>
      <c r="E716" s="2"/>
      <c r="F716" s="127"/>
      <c r="G716" s="2"/>
      <c r="H716" s="2"/>
      <c r="I716" s="2"/>
      <c r="J716" s="2"/>
      <c r="K716" s="127"/>
      <c r="L716" s="2"/>
      <c r="M716" s="1"/>
      <c r="N716" s="1"/>
    </row>
    <row r="717" spans="1:14" ht="18.75">
      <c r="A717" s="2"/>
      <c r="B717" s="2"/>
      <c r="C717" s="2"/>
      <c r="D717" s="2"/>
      <c r="E717" s="2"/>
      <c r="F717" s="127"/>
      <c r="G717" s="2"/>
      <c r="H717" s="2"/>
      <c r="I717" s="2"/>
      <c r="J717" s="2"/>
      <c r="K717" s="127"/>
      <c r="L717" s="2"/>
      <c r="M717" s="1"/>
      <c r="N717" s="1"/>
    </row>
    <row r="718" spans="1:14" ht="18.75">
      <c r="A718" s="2"/>
      <c r="B718" s="2"/>
      <c r="C718" s="2"/>
      <c r="D718" s="2"/>
      <c r="E718" s="2"/>
      <c r="F718" s="127"/>
      <c r="G718" s="2"/>
      <c r="H718" s="2"/>
      <c r="I718" s="2"/>
      <c r="J718" s="2"/>
      <c r="K718" s="127"/>
      <c r="L718" s="2"/>
      <c r="M718" s="1"/>
      <c r="N718" s="1"/>
    </row>
    <row r="719" spans="1:14" ht="18.75">
      <c r="A719" s="2"/>
      <c r="B719" s="2"/>
      <c r="C719" s="2"/>
      <c r="D719" s="2"/>
      <c r="E719" s="2"/>
      <c r="F719" s="127"/>
      <c r="G719" s="2"/>
      <c r="H719" s="2"/>
      <c r="I719" s="2"/>
      <c r="J719" s="2"/>
      <c r="K719" s="127"/>
      <c r="L719" s="2"/>
      <c r="M719" s="1"/>
      <c r="N719" s="1"/>
    </row>
    <row r="720" spans="1:14" ht="18.75">
      <c r="A720" s="2"/>
      <c r="B720" s="2"/>
      <c r="C720" s="2"/>
      <c r="D720" s="2"/>
      <c r="E720" s="2"/>
      <c r="F720" s="127"/>
      <c r="G720" s="2"/>
      <c r="H720" s="2"/>
      <c r="I720" s="2"/>
      <c r="J720" s="2"/>
      <c r="K720" s="127"/>
      <c r="L720" s="2"/>
      <c r="M720" s="1"/>
      <c r="N720" s="1"/>
    </row>
    <row r="721" spans="1:14" ht="18.75">
      <c r="A721" s="2"/>
      <c r="B721" s="2"/>
      <c r="C721" s="2"/>
      <c r="D721" s="2"/>
      <c r="E721" s="2"/>
      <c r="F721" s="127"/>
      <c r="G721" s="2"/>
      <c r="H721" s="2"/>
      <c r="I721" s="2"/>
      <c r="J721" s="2"/>
      <c r="K721" s="127"/>
      <c r="L721" s="2"/>
      <c r="M721" s="1"/>
      <c r="N721" s="1"/>
    </row>
    <row r="722" spans="1:14" ht="18.75">
      <c r="A722" s="2"/>
      <c r="B722" s="2"/>
      <c r="C722" s="2"/>
      <c r="D722" s="2"/>
      <c r="E722" s="2"/>
      <c r="F722" s="127"/>
      <c r="G722" s="2"/>
      <c r="H722" s="2"/>
      <c r="I722" s="2"/>
      <c r="J722" s="2"/>
      <c r="K722" s="127"/>
      <c r="L722" s="2"/>
      <c r="M722" s="1"/>
      <c r="N722" s="1"/>
    </row>
    <row r="723" spans="1:14" ht="18.75">
      <c r="A723" s="2"/>
      <c r="B723" s="2"/>
      <c r="C723" s="2"/>
      <c r="D723" s="2"/>
      <c r="E723" s="2"/>
      <c r="F723" s="127"/>
      <c r="G723" s="2"/>
      <c r="H723" s="2"/>
      <c r="I723" s="2"/>
      <c r="J723" s="2"/>
      <c r="K723" s="127"/>
      <c r="L723" s="2"/>
      <c r="M723" s="1"/>
      <c r="N723" s="1"/>
    </row>
    <row r="724" spans="1:14" ht="18.75">
      <c r="A724" s="2"/>
      <c r="B724" s="2"/>
      <c r="C724" s="2"/>
      <c r="D724" s="2"/>
      <c r="E724" s="2"/>
      <c r="F724" s="127"/>
      <c r="G724" s="2"/>
      <c r="H724" s="2"/>
      <c r="I724" s="2"/>
      <c r="J724" s="2"/>
      <c r="K724" s="127"/>
      <c r="L724" s="2"/>
      <c r="M724" s="1"/>
      <c r="N724" s="1"/>
    </row>
    <row r="725" spans="1:14" ht="18.75">
      <c r="A725" s="2"/>
      <c r="B725" s="2"/>
      <c r="C725" s="2"/>
      <c r="D725" s="2"/>
      <c r="E725" s="2"/>
      <c r="F725" s="127"/>
      <c r="G725" s="2"/>
      <c r="H725" s="2"/>
      <c r="I725" s="2"/>
      <c r="J725" s="2"/>
      <c r="K725" s="127"/>
      <c r="L725" s="2"/>
      <c r="M725" s="1"/>
      <c r="N725" s="1"/>
    </row>
    <row r="726" spans="1:14" ht="18.75">
      <c r="A726" s="2"/>
      <c r="B726" s="2"/>
      <c r="C726" s="2"/>
      <c r="D726" s="2"/>
      <c r="E726" s="2"/>
      <c r="F726" s="127"/>
      <c r="G726" s="2"/>
      <c r="H726" s="2"/>
      <c r="I726" s="2"/>
      <c r="J726" s="2"/>
      <c r="K726" s="127"/>
      <c r="L726" s="2"/>
      <c r="M726" s="1"/>
      <c r="N726" s="1"/>
    </row>
    <row r="727" spans="1:14" ht="18.75">
      <c r="A727" s="2"/>
      <c r="B727" s="2"/>
      <c r="C727" s="2"/>
      <c r="D727" s="2"/>
      <c r="E727" s="2"/>
      <c r="F727" s="127"/>
      <c r="G727" s="2"/>
      <c r="H727" s="2"/>
      <c r="I727" s="2"/>
      <c r="J727" s="2"/>
      <c r="K727" s="127"/>
      <c r="L727" s="2"/>
      <c r="M727" s="1"/>
      <c r="N727" s="1"/>
    </row>
    <row r="728" spans="1:14" ht="18.75">
      <c r="A728" s="2"/>
      <c r="B728" s="2"/>
      <c r="C728" s="2"/>
      <c r="D728" s="2"/>
      <c r="E728" s="2"/>
      <c r="F728" s="127"/>
      <c r="G728" s="2"/>
      <c r="H728" s="2"/>
      <c r="I728" s="2"/>
      <c r="J728" s="2"/>
      <c r="K728" s="127"/>
      <c r="L728" s="2"/>
      <c r="M728" s="1"/>
      <c r="N728" s="1"/>
    </row>
    <row r="729" spans="1:14" ht="18.75">
      <c r="A729" s="2"/>
      <c r="B729" s="2"/>
      <c r="C729" s="2"/>
      <c r="D729" s="2"/>
      <c r="E729" s="2"/>
      <c r="F729" s="127"/>
      <c r="G729" s="2"/>
      <c r="H729" s="2"/>
      <c r="I729" s="2"/>
      <c r="J729" s="2"/>
      <c r="K729" s="127"/>
      <c r="L729" s="2"/>
      <c r="M729" s="1"/>
      <c r="N729" s="1"/>
    </row>
    <row r="730" spans="1:14" ht="18.75">
      <c r="A730" s="2"/>
      <c r="B730" s="2"/>
      <c r="C730" s="2"/>
      <c r="D730" s="2"/>
      <c r="E730" s="2"/>
      <c r="F730" s="127"/>
      <c r="G730" s="2"/>
      <c r="H730" s="2"/>
      <c r="I730" s="2"/>
      <c r="J730" s="2"/>
      <c r="K730" s="127"/>
      <c r="L730" s="2"/>
      <c r="M730" s="1"/>
      <c r="N730" s="1"/>
    </row>
    <row r="731" spans="1:14" ht="18.75">
      <c r="A731" s="2"/>
      <c r="B731" s="2"/>
      <c r="C731" s="2"/>
      <c r="D731" s="2"/>
      <c r="E731" s="2"/>
      <c r="F731" s="127"/>
      <c r="G731" s="2"/>
      <c r="H731" s="2"/>
      <c r="I731" s="2"/>
      <c r="J731" s="2"/>
      <c r="K731" s="127"/>
      <c r="L731" s="2"/>
      <c r="M731" s="1"/>
      <c r="N731" s="1"/>
    </row>
    <row r="732" spans="1:14" ht="18.75">
      <c r="A732" s="2"/>
      <c r="B732" s="2"/>
      <c r="C732" s="2"/>
      <c r="D732" s="2"/>
      <c r="E732" s="2"/>
      <c r="F732" s="127"/>
      <c r="G732" s="2"/>
      <c r="H732" s="2"/>
      <c r="I732" s="2"/>
      <c r="J732" s="2"/>
      <c r="K732" s="127"/>
      <c r="L732" s="2"/>
      <c r="M732" s="1"/>
      <c r="N732" s="1"/>
    </row>
    <row r="733" spans="1:14" ht="18.75">
      <c r="A733" s="2"/>
      <c r="B733" s="2"/>
      <c r="C733" s="2"/>
      <c r="D733" s="2"/>
      <c r="E733" s="2"/>
      <c r="F733" s="127"/>
      <c r="G733" s="2"/>
      <c r="H733" s="2"/>
      <c r="I733" s="2"/>
      <c r="J733" s="2"/>
      <c r="K733" s="127"/>
      <c r="L733" s="2"/>
      <c r="M733" s="1"/>
      <c r="N733" s="1"/>
    </row>
    <row r="734" spans="1:14" ht="18.75">
      <c r="A734" s="2"/>
      <c r="B734" s="2"/>
      <c r="C734" s="2"/>
      <c r="D734" s="2"/>
      <c r="E734" s="2"/>
      <c r="F734" s="127"/>
      <c r="G734" s="2"/>
      <c r="H734" s="2"/>
      <c r="I734" s="2"/>
      <c r="J734" s="2"/>
      <c r="K734" s="127"/>
      <c r="L734" s="2"/>
      <c r="M734" s="1"/>
      <c r="N734" s="1"/>
    </row>
    <row r="735" spans="1:14" ht="18.75">
      <c r="A735" s="2"/>
      <c r="B735" s="2"/>
      <c r="C735" s="2"/>
      <c r="D735" s="2"/>
      <c r="E735" s="2"/>
      <c r="F735" s="127"/>
      <c r="G735" s="2"/>
      <c r="H735" s="2"/>
      <c r="I735" s="2"/>
      <c r="J735" s="2"/>
      <c r="K735" s="127"/>
      <c r="L735" s="2"/>
      <c r="M735" s="1"/>
      <c r="N735" s="1"/>
    </row>
    <row r="736" spans="1:14" ht="18.75">
      <c r="A736" s="2"/>
      <c r="B736" s="2"/>
      <c r="C736" s="2"/>
      <c r="D736" s="2"/>
      <c r="E736" s="2"/>
      <c r="F736" s="127"/>
      <c r="G736" s="2"/>
      <c r="H736" s="2"/>
      <c r="I736" s="2"/>
      <c r="J736" s="2"/>
      <c r="K736" s="127"/>
      <c r="L736" s="2"/>
      <c r="M736" s="1"/>
      <c r="N736" s="1"/>
    </row>
    <row r="737" spans="1:14" ht="18.75">
      <c r="A737" s="2"/>
      <c r="B737" s="2"/>
      <c r="C737" s="2"/>
      <c r="D737" s="2"/>
      <c r="E737" s="2"/>
      <c r="F737" s="127"/>
      <c r="G737" s="2"/>
      <c r="H737" s="2"/>
      <c r="I737" s="2"/>
      <c r="J737" s="2"/>
      <c r="K737" s="127"/>
      <c r="L737" s="2"/>
      <c r="M737" s="1"/>
      <c r="N737" s="1"/>
    </row>
    <row r="738" spans="1:14" ht="18.75">
      <c r="A738" s="2"/>
      <c r="B738" s="2"/>
      <c r="C738" s="2"/>
      <c r="D738" s="2"/>
      <c r="E738" s="2"/>
      <c r="F738" s="127"/>
      <c r="G738" s="2"/>
      <c r="H738" s="2"/>
      <c r="I738" s="2"/>
      <c r="J738" s="2"/>
      <c r="K738" s="127"/>
      <c r="L738" s="2"/>
      <c r="M738" s="1"/>
      <c r="N738" s="1"/>
    </row>
    <row r="739" spans="1:14" ht="18.75">
      <c r="A739" s="2"/>
      <c r="B739" s="2"/>
      <c r="C739" s="2"/>
      <c r="D739" s="2"/>
      <c r="E739" s="2"/>
      <c r="F739" s="127"/>
      <c r="G739" s="2"/>
      <c r="H739" s="2"/>
      <c r="I739" s="2"/>
      <c r="J739" s="2"/>
      <c r="K739" s="127"/>
      <c r="L739" s="2"/>
      <c r="M739" s="1"/>
      <c r="N739" s="1"/>
    </row>
    <row r="740" spans="1:14" ht="18.75">
      <c r="A740" s="2"/>
      <c r="B740" s="2"/>
      <c r="C740" s="2"/>
      <c r="D740" s="2"/>
      <c r="E740" s="2"/>
      <c r="F740" s="127"/>
      <c r="G740" s="2"/>
      <c r="H740" s="2"/>
      <c r="I740" s="2"/>
      <c r="J740" s="2"/>
      <c r="K740" s="127"/>
      <c r="L740" s="2"/>
      <c r="M740" s="1"/>
      <c r="N740" s="1"/>
    </row>
    <row r="741" spans="1:14" ht="18.75">
      <c r="A741" s="2"/>
      <c r="B741" s="2"/>
      <c r="C741" s="2"/>
      <c r="D741" s="2"/>
      <c r="E741" s="2"/>
      <c r="F741" s="127"/>
      <c r="G741" s="2"/>
      <c r="H741" s="2"/>
      <c r="I741" s="2"/>
      <c r="J741" s="2"/>
      <c r="K741" s="127"/>
      <c r="L741" s="2"/>
      <c r="M741" s="1"/>
      <c r="N741" s="1"/>
    </row>
    <row r="742" spans="1:14" ht="18.75">
      <c r="A742" s="2"/>
      <c r="B742" s="2"/>
      <c r="C742" s="2"/>
      <c r="D742" s="2"/>
      <c r="E742" s="2"/>
      <c r="F742" s="127"/>
      <c r="G742" s="2"/>
      <c r="H742" s="2"/>
      <c r="I742" s="2"/>
      <c r="J742" s="2"/>
      <c r="K742" s="127"/>
      <c r="L742" s="2"/>
      <c r="M742" s="1"/>
      <c r="N742" s="1"/>
    </row>
    <row r="743" spans="1:14" ht="18.75">
      <c r="A743" s="2"/>
      <c r="B743" s="2"/>
      <c r="C743" s="2"/>
      <c r="D743" s="2"/>
      <c r="E743" s="2"/>
      <c r="F743" s="127"/>
      <c r="G743" s="2"/>
      <c r="H743" s="2"/>
      <c r="I743" s="2"/>
      <c r="J743" s="2"/>
      <c r="K743" s="127"/>
      <c r="L743" s="2"/>
      <c r="M743" s="1"/>
      <c r="N743" s="1"/>
    </row>
    <row r="744" spans="1:14" ht="18.75">
      <c r="A744" s="2"/>
      <c r="B744" s="2"/>
      <c r="C744" s="2"/>
      <c r="D744" s="2"/>
      <c r="E744" s="2"/>
      <c r="F744" s="127"/>
      <c r="G744" s="2"/>
      <c r="H744" s="2"/>
      <c r="I744" s="2"/>
      <c r="J744" s="2"/>
      <c r="K744" s="127"/>
      <c r="L744" s="2"/>
      <c r="M744" s="1"/>
      <c r="N744" s="1"/>
    </row>
    <row r="745" spans="1:14" ht="18.75">
      <c r="A745" s="2"/>
      <c r="B745" s="2"/>
      <c r="C745" s="2"/>
      <c r="D745" s="2"/>
      <c r="E745" s="2"/>
      <c r="F745" s="127"/>
      <c r="G745" s="2"/>
      <c r="H745" s="2"/>
      <c r="I745" s="2"/>
      <c r="J745" s="2"/>
      <c r="K745" s="127"/>
      <c r="L745" s="2"/>
      <c r="M745" s="1"/>
      <c r="N745" s="1"/>
    </row>
    <row r="746" spans="1:14" ht="18.75">
      <c r="A746" s="2"/>
      <c r="B746" s="2"/>
      <c r="C746" s="2"/>
      <c r="D746" s="2"/>
      <c r="E746" s="2"/>
      <c r="F746" s="127"/>
      <c r="G746" s="2"/>
      <c r="H746" s="2"/>
      <c r="I746" s="2"/>
      <c r="J746" s="2"/>
      <c r="K746" s="127"/>
      <c r="L746" s="2"/>
      <c r="M746" s="1"/>
      <c r="N746" s="1"/>
    </row>
    <row r="747" spans="1:14" ht="18.75">
      <c r="A747" s="2"/>
      <c r="B747" s="2"/>
      <c r="C747" s="2"/>
      <c r="D747" s="2"/>
      <c r="E747" s="2"/>
      <c r="F747" s="127"/>
      <c r="G747" s="2"/>
      <c r="H747" s="2"/>
      <c r="I747" s="2"/>
      <c r="J747" s="2"/>
      <c r="K747" s="127"/>
      <c r="L747" s="2"/>
      <c r="M747" s="1"/>
      <c r="N747" s="1"/>
    </row>
    <row r="748" spans="1:14" ht="18.75">
      <c r="A748" s="2"/>
      <c r="B748" s="2"/>
      <c r="C748" s="2"/>
      <c r="D748" s="2"/>
      <c r="E748" s="2"/>
      <c r="F748" s="127"/>
      <c r="G748" s="2"/>
      <c r="H748" s="2"/>
      <c r="I748" s="2"/>
      <c r="J748" s="2"/>
      <c r="K748" s="127"/>
      <c r="L748" s="2"/>
      <c r="M748" s="1"/>
      <c r="N748" s="1"/>
    </row>
    <row r="749" spans="1:14" ht="18.75">
      <c r="A749" s="2"/>
      <c r="B749" s="2"/>
      <c r="C749" s="2"/>
      <c r="D749" s="2"/>
      <c r="E749" s="2"/>
      <c r="F749" s="127"/>
      <c r="G749" s="2"/>
      <c r="H749" s="2"/>
      <c r="I749" s="2"/>
      <c r="J749" s="2"/>
      <c r="K749" s="127"/>
      <c r="L749" s="2"/>
      <c r="M749" s="1"/>
      <c r="N749" s="1"/>
    </row>
    <row r="750" spans="1:14" ht="18.75">
      <c r="A750" s="2"/>
      <c r="B750" s="2"/>
      <c r="C750" s="2"/>
      <c r="D750" s="2"/>
      <c r="E750" s="2"/>
      <c r="F750" s="127"/>
      <c r="G750" s="2"/>
      <c r="H750" s="2"/>
      <c r="I750" s="2"/>
      <c r="J750" s="2"/>
      <c r="K750" s="127"/>
      <c r="L750" s="2"/>
      <c r="M750" s="1"/>
      <c r="N750" s="1"/>
    </row>
    <row r="751" spans="1:14" ht="18.75">
      <c r="A751" s="2"/>
      <c r="B751" s="2"/>
      <c r="C751" s="2"/>
      <c r="D751" s="2"/>
      <c r="E751" s="2"/>
      <c r="F751" s="127"/>
      <c r="G751" s="2"/>
      <c r="H751" s="2"/>
      <c r="I751" s="2"/>
      <c r="J751" s="2"/>
      <c r="K751" s="127"/>
      <c r="L751" s="2"/>
      <c r="M751" s="1"/>
      <c r="N751" s="1"/>
    </row>
    <row r="752" spans="1:14" ht="18.75">
      <c r="A752" s="2"/>
      <c r="B752" s="2"/>
      <c r="C752" s="2"/>
      <c r="D752" s="2"/>
      <c r="E752" s="2"/>
      <c r="F752" s="127"/>
      <c r="G752" s="2"/>
      <c r="H752" s="2"/>
      <c r="I752" s="2"/>
      <c r="J752" s="2"/>
      <c r="K752" s="127"/>
      <c r="L752" s="2"/>
      <c r="M752" s="1"/>
      <c r="N752" s="1"/>
    </row>
    <row r="753" spans="1:14" ht="18.75">
      <c r="A753" s="2"/>
      <c r="B753" s="2"/>
      <c r="C753" s="2"/>
      <c r="D753" s="2"/>
      <c r="E753" s="2"/>
      <c r="F753" s="127"/>
      <c r="G753" s="2"/>
      <c r="H753" s="2"/>
      <c r="I753" s="2"/>
      <c r="J753" s="2"/>
      <c r="K753" s="127"/>
      <c r="L753" s="2"/>
      <c r="M753" s="1"/>
      <c r="N753" s="1"/>
    </row>
    <row r="754" spans="1:14" ht="18.75">
      <c r="A754" s="2"/>
      <c r="B754" s="2"/>
      <c r="C754" s="2"/>
      <c r="D754" s="2"/>
      <c r="E754" s="2"/>
      <c r="F754" s="127"/>
      <c r="G754" s="2"/>
      <c r="H754" s="2"/>
      <c r="I754" s="2"/>
      <c r="J754" s="2"/>
      <c r="K754" s="127"/>
      <c r="L754" s="2"/>
      <c r="M754" s="1"/>
      <c r="N754" s="1"/>
    </row>
    <row r="755" spans="1:14" ht="18.75">
      <c r="A755" s="2"/>
      <c r="B755" s="2"/>
      <c r="C755" s="2"/>
      <c r="D755" s="2"/>
      <c r="E755" s="2"/>
      <c r="F755" s="127"/>
      <c r="G755" s="2"/>
      <c r="H755" s="2"/>
      <c r="I755" s="2"/>
      <c r="J755" s="2"/>
      <c r="K755" s="127"/>
      <c r="L755" s="2"/>
      <c r="M755" s="1"/>
      <c r="N755" s="1"/>
    </row>
    <row r="756" spans="1:14" ht="18.75">
      <c r="A756" s="2"/>
      <c r="B756" s="2"/>
      <c r="C756" s="2"/>
      <c r="D756" s="2"/>
      <c r="E756" s="2"/>
      <c r="F756" s="127"/>
      <c r="G756" s="2"/>
      <c r="H756" s="2"/>
      <c r="I756" s="2"/>
      <c r="J756" s="2"/>
      <c r="K756" s="127"/>
      <c r="L756" s="2"/>
      <c r="M756" s="1"/>
      <c r="N756" s="1"/>
    </row>
    <row r="757" spans="1:14" ht="18.75">
      <c r="A757" s="2"/>
      <c r="B757" s="2"/>
      <c r="C757" s="2"/>
      <c r="D757" s="2"/>
      <c r="E757" s="2"/>
      <c r="F757" s="127"/>
      <c r="G757" s="2"/>
      <c r="H757" s="2"/>
      <c r="I757" s="2"/>
      <c r="J757" s="2"/>
      <c r="K757" s="127"/>
      <c r="L757" s="2"/>
      <c r="M757" s="1"/>
      <c r="N757" s="1"/>
    </row>
    <row r="758" spans="1:14" ht="18.75">
      <c r="A758" s="2"/>
      <c r="B758" s="2"/>
      <c r="C758" s="2"/>
      <c r="D758" s="2"/>
      <c r="E758" s="2"/>
      <c r="F758" s="127"/>
      <c r="G758" s="2"/>
      <c r="H758" s="2"/>
      <c r="I758" s="2"/>
      <c r="J758" s="2"/>
      <c r="K758" s="127"/>
      <c r="L758" s="2"/>
      <c r="M758" s="1"/>
      <c r="N758" s="1"/>
    </row>
    <row r="759" spans="1:14" ht="18.75">
      <c r="A759" s="2"/>
      <c r="B759" s="2"/>
      <c r="C759" s="2"/>
      <c r="D759" s="2"/>
      <c r="E759" s="2"/>
      <c r="F759" s="127"/>
      <c r="G759" s="2"/>
      <c r="H759" s="2"/>
      <c r="I759" s="2"/>
      <c r="J759" s="2"/>
      <c r="K759" s="127"/>
      <c r="L759" s="2"/>
      <c r="M759" s="1"/>
      <c r="N759" s="1"/>
    </row>
    <row r="760" spans="1:14" ht="18.75">
      <c r="A760" s="2"/>
      <c r="B760" s="2"/>
      <c r="C760" s="2"/>
      <c r="D760" s="2"/>
      <c r="E760" s="2"/>
      <c r="F760" s="127"/>
      <c r="G760" s="2"/>
      <c r="H760" s="2"/>
      <c r="I760" s="2"/>
      <c r="J760" s="2"/>
      <c r="K760" s="127"/>
      <c r="L760" s="2"/>
      <c r="M760" s="1"/>
      <c r="N760" s="1"/>
    </row>
    <row r="761" spans="1:14" ht="18.75">
      <c r="A761" s="2"/>
      <c r="B761" s="2"/>
      <c r="C761" s="2"/>
      <c r="D761" s="2"/>
      <c r="E761" s="2"/>
      <c r="F761" s="127"/>
      <c r="G761" s="2"/>
      <c r="H761" s="2"/>
      <c r="I761" s="2"/>
      <c r="J761" s="2"/>
      <c r="K761" s="127"/>
      <c r="L761" s="2"/>
      <c r="M761" s="1"/>
      <c r="N761" s="1"/>
    </row>
    <row r="762" spans="1:14" ht="18.75">
      <c r="A762" s="2"/>
      <c r="B762" s="2"/>
      <c r="C762" s="2"/>
      <c r="D762" s="2"/>
      <c r="E762" s="2"/>
      <c r="F762" s="127"/>
      <c r="G762" s="2"/>
      <c r="H762" s="2"/>
      <c r="I762" s="2"/>
      <c r="J762" s="2"/>
      <c r="K762" s="127"/>
      <c r="L762" s="2"/>
      <c r="M762" s="1"/>
      <c r="N762" s="1"/>
    </row>
    <row r="763" spans="1:14" ht="18.75">
      <c r="A763" s="2"/>
      <c r="B763" s="2"/>
      <c r="C763" s="2"/>
      <c r="D763" s="2"/>
      <c r="E763" s="2"/>
      <c r="F763" s="127"/>
      <c r="G763" s="2"/>
      <c r="H763" s="2"/>
      <c r="I763" s="2"/>
      <c r="J763" s="2"/>
      <c r="K763" s="127"/>
      <c r="L763" s="2"/>
      <c r="M763" s="1"/>
      <c r="N763" s="1"/>
    </row>
    <row r="764" spans="1:14" ht="18.75">
      <c r="A764" s="2"/>
      <c r="B764" s="2"/>
      <c r="C764" s="2"/>
      <c r="D764" s="2"/>
      <c r="E764" s="2"/>
      <c r="F764" s="127"/>
      <c r="G764" s="2"/>
      <c r="H764" s="2"/>
      <c r="I764" s="2"/>
      <c r="J764" s="2"/>
      <c r="K764" s="127"/>
      <c r="L764" s="2"/>
      <c r="M764" s="1"/>
      <c r="N764" s="1"/>
    </row>
    <row r="765" spans="1:14" ht="18.75">
      <c r="A765" s="2"/>
      <c r="B765" s="2"/>
      <c r="C765" s="2"/>
      <c r="D765" s="2"/>
      <c r="E765" s="2"/>
      <c r="F765" s="127"/>
      <c r="G765" s="2"/>
      <c r="H765" s="2"/>
      <c r="I765" s="2"/>
      <c r="J765" s="2"/>
      <c r="K765" s="127"/>
      <c r="L765" s="2"/>
      <c r="M765" s="1"/>
      <c r="N765" s="1"/>
    </row>
    <row r="766" spans="1:14" ht="18.75">
      <c r="A766" s="2"/>
      <c r="B766" s="2"/>
      <c r="C766" s="2"/>
      <c r="D766" s="2"/>
      <c r="E766" s="2"/>
      <c r="F766" s="127"/>
      <c r="G766" s="2"/>
      <c r="H766" s="2"/>
      <c r="I766" s="2"/>
      <c r="J766" s="2"/>
      <c r="K766" s="127"/>
      <c r="L766" s="2"/>
      <c r="M766" s="1"/>
      <c r="N766" s="1"/>
    </row>
    <row r="767" spans="1:14" ht="18.75">
      <c r="A767" s="2"/>
      <c r="B767" s="2"/>
      <c r="C767" s="2"/>
      <c r="D767" s="2"/>
      <c r="E767" s="2"/>
      <c r="F767" s="127"/>
      <c r="G767" s="2"/>
      <c r="H767" s="2"/>
      <c r="I767" s="2"/>
      <c r="J767" s="2"/>
      <c r="K767" s="127"/>
      <c r="L767" s="2"/>
      <c r="M767" s="1"/>
      <c r="N767" s="1"/>
    </row>
    <row r="768" spans="1:14" ht="18.75">
      <c r="A768" s="2"/>
      <c r="B768" s="2"/>
      <c r="C768" s="2"/>
      <c r="D768" s="2"/>
      <c r="E768" s="2"/>
      <c r="F768" s="127"/>
      <c r="G768" s="2"/>
      <c r="H768" s="2"/>
      <c r="I768" s="2"/>
      <c r="J768" s="2"/>
      <c r="K768" s="127"/>
      <c r="L768" s="2"/>
      <c r="M768" s="1"/>
      <c r="N768" s="1"/>
    </row>
    <row r="769" spans="1:14" ht="18.75">
      <c r="A769" s="2"/>
      <c r="B769" s="2"/>
      <c r="C769" s="2"/>
      <c r="D769" s="2"/>
      <c r="E769" s="2"/>
      <c r="F769" s="127"/>
      <c r="G769" s="2"/>
      <c r="H769" s="2"/>
      <c r="I769" s="2"/>
      <c r="J769" s="2"/>
      <c r="K769" s="127"/>
      <c r="L769" s="2"/>
      <c r="M769" s="1"/>
      <c r="N769" s="1"/>
    </row>
    <row r="770" spans="1:14" ht="18.75">
      <c r="A770" s="2"/>
      <c r="B770" s="2"/>
      <c r="C770" s="2"/>
      <c r="D770" s="2"/>
      <c r="E770" s="2"/>
      <c r="F770" s="127"/>
      <c r="G770" s="2"/>
      <c r="H770" s="2"/>
      <c r="I770" s="2"/>
      <c r="J770" s="2"/>
      <c r="K770" s="127"/>
      <c r="L770" s="2"/>
      <c r="M770" s="1"/>
      <c r="N770" s="1"/>
    </row>
    <row r="771" spans="1:14" ht="18.75">
      <c r="A771" s="2"/>
      <c r="B771" s="2"/>
      <c r="C771" s="2"/>
      <c r="D771" s="2"/>
      <c r="E771" s="2"/>
      <c r="F771" s="127"/>
      <c r="G771" s="2"/>
      <c r="H771" s="2"/>
      <c r="I771" s="2"/>
      <c r="J771" s="2"/>
      <c r="K771" s="127"/>
      <c r="L771" s="2"/>
      <c r="M771" s="1"/>
      <c r="N771" s="1"/>
    </row>
    <row r="772" spans="1:14" ht="18.75">
      <c r="A772" s="2"/>
      <c r="B772" s="2"/>
      <c r="C772" s="2"/>
      <c r="D772" s="2"/>
      <c r="E772" s="2"/>
      <c r="F772" s="127"/>
      <c r="G772" s="2"/>
      <c r="H772" s="2"/>
      <c r="I772" s="2"/>
      <c r="J772" s="2"/>
      <c r="K772" s="127"/>
      <c r="L772" s="2"/>
      <c r="M772" s="1"/>
      <c r="N772" s="1"/>
    </row>
    <row r="773" spans="1:14" ht="18.75">
      <c r="A773" s="2"/>
      <c r="B773" s="2"/>
      <c r="C773" s="2"/>
      <c r="D773" s="2"/>
      <c r="E773" s="2"/>
      <c r="F773" s="127"/>
      <c r="G773" s="2"/>
      <c r="H773" s="2"/>
      <c r="I773" s="2"/>
      <c r="J773" s="2"/>
      <c r="K773" s="127"/>
      <c r="L773" s="2"/>
      <c r="M773" s="1"/>
      <c r="N773" s="1"/>
    </row>
    <row r="774" spans="1:14" ht="18.75">
      <c r="A774" s="1"/>
      <c r="B774" s="1"/>
      <c r="C774" s="1"/>
      <c r="D774" s="1"/>
      <c r="E774" s="1"/>
      <c r="F774" s="142"/>
      <c r="G774" s="1"/>
      <c r="H774" s="1"/>
      <c r="I774" s="1"/>
      <c r="J774" s="1"/>
      <c r="K774" s="142"/>
      <c r="L774" s="1"/>
      <c r="M774" s="1"/>
      <c r="N774" s="1"/>
    </row>
    <row r="775" spans="1:14" ht="18.75">
      <c r="A775" s="1"/>
      <c r="B775" s="1"/>
      <c r="C775" s="1"/>
      <c r="D775" s="1"/>
      <c r="E775" s="1"/>
      <c r="F775" s="142"/>
      <c r="G775" s="1"/>
      <c r="H775" s="1"/>
      <c r="I775" s="1"/>
      <c r="J775" s="1"/>
      <c r="K775" s="142"/>
      <c r="L775" s="1"/>
      <c r="M775" s="1"/>
      <c r="N775" s="1"/>
    </row>
    <row r="776" spans="1:14" ht="18.75">
      <c r="A776" s="1"/>
      <c r="B776" s="1"/>
      <c r="C776" s="1"/>
      <c r="D776" s="1"/>
      <c r="E776" s="1"/>
      <c r="F776" s="142"/>
      <c r="G776" s="1"/>
      <c r="H776" s="1"/>
      <c r="I776" s="1"/>
      <c r="J776" s="1"/>
      <c r="K776" s="142"/>
      <c r="L776" s="1"/>
      <c r="M776" s="1"/>
      <c r="N776" s="1"/>
    </row>
    <row r="777" spans="1:14" ht="18.75">
      <c r="A777" s="1"/>
      <c r="B777" s="1"/>
      <c r="C777" s="1"/>
      <c r="D777" s="1"/>
      <c r="E777" s="1"/>
      <c r="F777" s="142"/>
      <c r="G777" s="1"/>
      <c r="H777" s="1"/>
      <c r="I777" s="1"/>
      <c r="J777" s="1"/>
      <c r="K777" s="142"/>
      <c r="L777" s="1"/>
      <c r="M777" s="1"/>
      <c r="N777" s="1"/>
    </row>
    <row r="778" spans="1:14" ht="18.75">
      <c r="A778" s="1"/>
      <c r="B778" s="1"/>
      <c r="C778" s="1"/>
      <c r="D778" s="1"/>
      <c r="E778" s="1"/>
      <c r="F778" s="142"/>
      <c r="G778" s="1"/>
      <c r="H778" s="1"/>
      <c r="I778" s="1"/>
      <c r="J778" s="1"/>
      <c r="K778" s="142"/>
      <c r="L778" s="1"/>
      <c r="M778" s="1"/>
      <c r="N778" s="1"/>
    </row>
    <row r="779" spans="1:14" ht="18.75">
      <c r="A779" s="1"/>
      <c r="B779" s="1"/>
      <c r="C779" s="1"/>
      <c r="D779" s="1"/>
      <c r="E779" s="1"/>
      <c r="F779" s="142"/>
      <c r="G779" s="1"/>
      <c r="H779" s="1"/>
      <c r="I779" s="1"/>
      <c r="J779" s="1"/>
      <c r="K779" s="142"/>
      <c r="L779" s="1"/>
      <c r="M779" s="1"/>
      <c r="N779" s="1"/>
    </row>
    <row r="780" spans="1:14" ht="18.75">
      <c r="A780" s="1"/>
      <c r="B780" s="1"/>
      <c r="C780" s="1"/>
      <c r="D780" s="1"/>
      <c r="E780" s="1"/>
      <c r="F780" s="142"/>
      <c r="G780" s="1"/>
      <c r="H780" s="1"/>
      <c r="I780" s="1"/>
      <c r="J780" s="1"/>
      <c r="K780" s="142"/>
      <c r="L780" s="1"/>
      <c r="M780" s="1"/>
      <c r="N780" s="1"/>
    </row>
    <row r="781" spans="1:14" ht="18.75">
      <c r="A781" s="1"/>
      <c r="B781" s="1"/>
      <c r="C781" s="1"/>
      <c r="D781" s="1"/>
      <c r="E781" s="1"/>
      <c r="F781" s="142"/>
      <c r="G781" s="1"/>
      <c r="H781" s="1"/>
      <c r="I781" s="1"/>
      <c r="J781" s="1"/>
      <c r="K781" s="142"/>
      <c r="L781" s="1"/>
      <c r="M781" s="1"/>
      <c r="N781" s="1"/>
    </row>
    <row r="782" spans="1:14" ht="18.75">
      <c r="A782" s="1"/>
      <c r="B782" s="1"/>
      <c r="C782" s="1"/>
      <c r="D782" s="1"/>
      <c r="E782" s="1"/>
      <c r="F782" s="142"/>
      <c r="G782" s="1"/>
      <c r="H782" s="1"/>
      <c r="I782" s="1"/>
      <c r="J782" s="1"/>
      <c r="K782" s="142"/>
      <c r="L782" s="1"/>
      <c r="M782" s="1"/>
      <c r="N782" s="1"/>
    </row>
    <row r="783" spans="1:14" ht="18.75">
      <c r="A783" s="1"/>
      <c r="B783" s="1"/>
      <c r="C783" s="1"/>
      <c r="D783" s="1"/>
      <c r="E783" s="1"/>
      <c r="F783" s="142"/>
      <c r="G783" s="1"/>
      <c r="H783" s="1"/>
      <c r="I783" s="1"/>
      <c r="J783" s="1"/>
      <c r="K783" s="142"/>
      <c r="L783" s="1"/>
      <c r="M783" s="1"/>
      <c r="N783" s="1"/>
    </row>
    <row r="784" spans="1:14" ht="18.75">
      <c r="A784" s="1"/>
      <c r="B784" s="1"/>
      <c r="C784" s="1"/>
      <c r="D784" s="1"/>
      <c r="E784" s="1"/>
      <c r="F784" s="142"/>
      <c r="G784" s="1"/>
      <c r="H784" s="1"/>
      <c r="I784" s="1"/>
      <c r="J784" s="1"/>
      <c r="K784" s="142"/>
      <c r="L784" s="1"/>
      <c r="M784" s="1"/>
      <c r="N784" s="1"/>
    </row>
    <row r="785" spans="1:14" ht="18.75">
      <c r="A785" s="1"/>
      <c r="B785" s="1"/>
      <c r="C785" s="1"/>
      <c r="D785" s="1"/>
      <c r="E785" s="1"/>
      <c r="F785" s="142"/>
      <c r="G785" s="1"/>
      <c r="H785" s="1"/>
      <c r="I785" s="1"/>
      <c r="J785" s="1"/>
      <c r="K785" s="142"/>
      <c r="L785" s="1"/>
      <c r="M785" s="1"/>
      <c r="N785" s="1"/>
    </row>
    <row r="786" spans="1:14" ht="18.75">
      <c r="A786" s="1"/>
      <c r="B786" s="1"/>
      <c r="C786" s="1"/>
      <c r="D786" s="1"/>
      <c r="E786" s="1"/>
      <c r="F786" s="142"/>
      <c r="G786" s="1"/>
      <c r="H786" s="1"/>
      <c r="I786" s="1"/>
      <c r="J786" s="1"/>
      <c r="K786" s="142"/>
      <c r="L786" s="1"/>
      <c r="M786" s="1"/>
      <c r="N786" s="1"/>
    </row>
    <row r="787" spans="1:14" ht="18.75">
      <c r="A787" s="1"/>
      <c r="B787" s="1"/>
      <c r="C787" s="1"/>
      <c r="D787" s="1"/>
      <c r="E787" s="1"/>
      <c r="F787" s="142"/>
      <c r="G787" s="1"/>
      <c r="H787" s="1"/>
      <c r="I787" s="1"/>
      <c r="J787" s="1"/>
      <c r="K787" s="142"/>
      <c r="L787" s="1"/>
      <c r="M787" s="1"/>
      <c r="N787" s="1"/>
    </row>
    <row r="788" spans="1:14" ht="18.75">
      <c r="A788" s="1"/>
      <c r="B788" s="1"/>
      <c r="C788" s="1"/>
      <c r="D788" s="1"/>
      <c r="E788" s="1"/>
      <c r="F788" s="142"/>
      <c r="G788" s="1"/>
      <c r="H788" s="1"/>
      <c r="I788" s="1"/>
      <c r="J788" s="1"/>
      <c r="K788" s="142"/>
      <c r="L788" s="1"/>
      <c r="M788" s="1"/>
      <c r="N788" s="1"/>
    </row>
    <row r="789" spans="1:14" ht="18.75">
      <c r="A789" s="1"/>
      <c r="B789" s="1"/>
      <c r="C789" s="1"/>
      <c r="D789" s="1"/>
      <c r="E789" s="1"/>
      <c r="F789" s="142"/>
      <c r="G789" s="1"/>
      <c r="H789" s="1"/>
      <c r="I789" s="1"/>
      <c r="J789" s="1"/>
      <c r="K789" s="142"/>
      <c r="L789" s="1"/>
      <c r="M789" s="1"/>
      <c r="N789" s="1"/>
    </row>
    <row r="790" spans="1:14" ht="18.75">
      <c r="A790" s="1"/>
      <c r="B790" s="1"/>
      <c r="C790" s="1"/>
      <c r="D790" s="1"/>
      <c r="E790" s="1"/>
      <c r="F790" s="142"/>
      <c r="G790" s="1"/>
      <c r="H790" s="1"/>
      <c r="I790" s="1"/>
      <c r="J790" s="1"/>
      <c r="K790" s="142"/>
      <c r="L790" s="1"/>
      <c r="M790" s="1"/>
      <c r="N790" s="1"/>
    </row>
    <row r="791" spans="1:14" ht="18.75">
      <c r="A791" s="1"/>
      <c r="B791" s="1"/>
      <c r="C791" s="1"/>
      <c r="D791" s="1"/>
      <c r="E791" s="1"/>
      <c r="F791" s="142"/>
      <c r="G791" s="1"/>
      <c r="H791" s="1"/>
      <c r="I791" s="1"/>
      <c r="J791" s="1"/>
      <c r="K791" s="142"/>
      <c r="L791" s="1"/>
      <c r="M791" s="1"/>
      <c r="N791" s="1"/>
    </row>
    <row r="792" spans="1:14" ht="18.75">
      <c r="A792" s="1"/>
      <c r="B792" s="1"/>
      <c r="C792" s="1"/>
      <c r="D792" s="1"/>
      <c r="E792" s="1"/>
      <c r="F792" s="142"/>
      <c r="G792" s="1"/>
      <c r="H792" s="1"/>
      <c r="I792" s="1"/>
      <c r="J792" s="1"/>
      <c r="K792" s="142"/>
      <c r="L792" s="1"/>
      <c r="M792" s="1"/>
      <c r="N792" s="1"/>
    </row>
    <row r="793" spans="1:14" ht="18.75">
      <c r="A793" s="1"/>
      <c r="B793" s="1"/>
      <c r="C793" s="1"/>
      <c r="D793" s="1"/>
      <c r="E793" s="1"/>
      <c r="F793" s="142"/>
      <c r="G793" s="1"/>
      <c r="H793" s="1"/>
      <c r="I793" s="1"/>
      <c r="J793" s="1"/>
      <c r="K793" s="142"/>
      <c r="L793" s="1"/>
      <c r="M793" s="1"/>
      <c r="N793" s="1"/>
    </row>
    <row r="794" spans="1:14" ht="18.75">
      <c r="A794" s="1"/>
      <c r="B794" s="1"/>
      <c r="C794" s="1"/>
      <c r="D794" s="1"/>
      <c r="E794" s="1"/>
      <c r="F794" s="142"/>
      <c r="G794" s="1"/>
      <c r="H794" s="1"/>
      <c r="I794" s="1"/>
      <c r="J794" s="1"/>
      <c r="K794" s="142"/>
      <c r="L794" s="1"/>
      <c r="M794" s="1"/>
      <c r="N794" s="1"/>
    </row>
    <row r="795" spans="1:14" ht="18.75">
      <c r="A795" s="1"/>
      <c r="B795" s="1"/>
      <c r="C795" s="1"/>
      <c r="D795" s="1"/>
      <c r="E795" s="1"/>
      <c r="F795" s="142"/>
      <c r="G795" s="1"/>
      <c r="H795" s="1"/>
      <c r="I795" s="1"/>
      <c r="J795" s="1"/>
      <c r="K795" s="142"/>
      <c r="L795" s="1"/>
      <c r="M795" s="1"/>
      <c r="N795" s="1"/>
    </row>
    <row r="796" spans="1:14" ht="18.75">
      <c r="A796" s="1"/>
      <c r="B796" s="1"/>
      <c r="C796" s="1"/>
      <c r="D796" s="1"/>
      <c r="E796" s="1"/>
      <c r="F796" s="142"/>
      <c r="G796" s="1"/>
      <c r="H796" s="1"/>
      <c r="I796" s="1"/>
      <c r="J796" s="1"/>
      <c r="K796" s="142"/>
      <c r="L796" s="1"/>
      <c r="M796" s="1"/>
      <c r="N796" s="1"/>
    </row>
    <row r="797" spans="1:14" ht="18.75">
      <c r="A797" s="1"/>
      <c r="B797" s="1"/>
      <c r="C797" s="1"/>
      <c r="D797" s="1"/>
      <c r="E797" s="1"/>
      <c r="F797" s="142"/>
      <c r="G797" s="1"/>
      <c r="H797" s="1"/>
      <c r="I797" s="1"/>
      <c r="J797" s="1"/>
      <c r="K797" s="142"/>
      <c r="L797" s="1"/>
      <c r="M797" s="1"/>
      <c r="N797" s="1"/>
    </row>
    <row r="798" spans="1:14" ht="18.75">
      <c r="A798" s="1"/>
      <c r="B798" s="1"/>
      <c r="C798" s="1"/>
      <c r="D798" s="1"/>
      <c r="E798" s="1"/>
      <c r="F798" s="142"/>
      <c r="G798" s="1"/>
      <c r="H798" s="1"/>
      <c r="I798" s="1"/>
      <c r="J798" s="1"/>
      <c r="K798" s="142"/>
      <c r="L798" s="1"/>
      <c r="M798" s="1"/>
      <c r="N798" s="1"/>
    </row>
    <row r="799" spans="1:14" ht="18.75">
      <c r="A799" s="1"/>
      <c r="B799" s="1"/>
      <c r="C799" s="1"/>
      <c r="D799" s="1"/>
      <c r="E799" s="1"/>
      <c r="F799" s="142"/>
      <c r="G799" s="1"/>
      <c r="H799" s="1"/>
      <c r="I799" s="1"/>
      <c r="J799" s="1"/>
      <c r="K799" s="142"/>
      <c r="L799" s="1"/>
      <c r="M799" s="1"/>
      <c r="N799" s="1"/>
    </row>
    <row r="800" spans="1:14" ht="18.75">
      <c r="A800" s="1"/>
      <c r="B800" s="1"/>
      <c r="C800" s="1"/>
      <c r="D800" s="1"/>
      <c r="E800" s="1"/>
      <c r="F800" s="142"/>
      <c r="G800" s="1"/>
      <c r="H800" s="1"/>
      <c r="I800" s="1"/>
      <c r="J800" s="1"/>
      <c r="K800" s="142"/>
      <c r="L800" s="1"/>
      <c r="M800" s="1"/>
      <c r="N800" s="1"/>
    </row>
    <row r="801" spans="1:14" ht="18.75">
      <c r="A801" s="1"/>
      <c r="B801" s="1"/>
      <c r="C801" s="1"/>
      <c r="D801" s="1"/>
      <c r="E801" s="1"/>
      <c r="F801" s="142"/>
      <c r="G801" s="1"/>
      <c r="H801" s="1"/>
      <c r="I801" s="1"/>
      <c r="J801" s="1"/>
      <c r="K801" s="142"/>
      <c r="L801" s="1"/>
      <c r="M801" s="1"/>
      <c r="N801" s="1"/>
    </row>
    <row r="802" spans="1:14" ht="18.75">
      <c r="A802" s="1"/>
      <c r="B802" s="1"/>
      <c r="C802" s="1"/>
      <c r="D802" s="1"/>
      <c r="E802" s="1"/>
      <c r="F802" s="142"/>
      <c r="G802" s="1"/>
      <c r="H802" s="1"/>
      <c r="I802" s="1"/>
      <c r="J802" s="1"/>
      <c r="K802" s="142"/>
      <c r="L802" s="1"/>
      <c r="M802" s="1"/>
      <c r="N802" s="1"/>
    </row>
    <row r="803" spans="1:14" ht="18.75">
      <c r="A803" s="1"/>
      <c r="B803" s="1"/>
      <c r="C803" s="1"/>
      <c r="D803" s="1"/>
      <c r="E803" s="1"/>
      <c r="F803" s="142"/>
      <c r="G803" s="1"/>
      <c r="H803" s="1"/>
      <c r="I803" s="1"/>
      <c r="J803" s="1"/>
      <c r="K803" s="142"/>
      <c r="L803" s="1"/>
      <c r="M803" s="1"/>
      <c r="N803" s="1"/>
    </row>
    <row r="804" spans="1:14" ht="18.75">
      <c r="A804" s="1"/>
      <c r="B804" s="1"/>
      <c r="C804" s="1"/>
      <c r="D804" s="1"/>
      <c r="E804" s="1"/>
      <c r="F804" s="142"/>
      <c r="G804" s="1"/>
      <c r="H804" s="1"/>
      <c r="I804" s="1"/>
      <c r="J804" s="1"/>
      <c r="K804" s="142"/>
      <c r="L804" s="1"/>
      <c r="M804" s="1"/>
      <c r="N804" s="1"/>
    </row>
    <row r="805" spans="1:14" ht="18.75">
      <c r="A805" s="1"/>
      <c r="B805" s="1"/>
      <c r="C805" s="1"/>
      <c r="D805" s="1"/>
      <c r="E805" s="1"/>
      <c r="F805" s="142"/>
      <c r="G805" s="1"/>
      <c r="H805" s="1"/>
      <c r="I805" s="1"/>
      <c r="J805" s="1"/>
      <c r="K805" s="142"/>
      <c r="L805" s="1"/>
      <c r="M805" s="1"/>
      <c r="N805" s="1"/>
    </row>
    <row r="806" spans="1:14" ht="18.75">
      <c r="A806" s="1"/>
      <c r="B806" s="1"/>
      <c r="C806" s="1"/>
      <c r="D806" s="1"/>
      <c r="E806" s="1"/>
      <c r="F806" s="142"/>
      <c r="G806" s="1"/>
      <c r="H806" s="1"/>
      <c r="I806" s="1"/>
      <c r="J806" s="1"/>
      <c r="K806" s="142"/>
      <c r="L806" s="1"/>
      <c r="M806" s="1"/>
      <c r="N806" s="1"/>
    </row>
    <row r="807" spans="1:14" ht="18.75">
      <c r="A807" s="1"/>
      <c r="B807" s="1"/>
      <c r="C807" s="1"/>
      <c r="D807" s="1"/>
      <c r="E807" s="1"/>
      <c r="F807" s="142"/>
      <c r="G807" s="1"/>
      <c r="H807" s="1"/>
      <c r="I807" s="1"/>
      <c r="J807" s="1"/>
      <c r="K807" s="142"/>
      <c r="L807" s="1"/>
      <c r="M807" s="1"/>
      <c r="N807" s="1"/>
    </row>
    <row r="808" spans="1:14" ht="18.75">
      <c r="A808" s="1"/>
      <c r="B808" s="1"/>
      <c r="C808" s="1"/>
      <c r="D808" s="1"/>
      <c r="E808" s="1"/>
      <c r="F808" s="142"/>
      <c r="G808" s="1"/>
      <c r="H808" s="1"/>
      <c r="I808" s="1"/>
      <c r="J808" s="1"/>
      <c r="K808" s="142"/>
      <c r="L808" s="1"/>
      <c r="M808" s="1"/>
      <c r="N808" s="1"/>
    </row>
    <row r="809" spans="1:14" ht="18.75">
      <c r="A809" s="1"/>
      <c r="B809" s="1"/>
      <c r="C809" s="1"/>
      <c r="D809" s="1"/>
      <c r="E809" s="1"/>
      <c r="F809" s="142"/>
      <c r="G809" s="1"/>
      <c r="H809" s="1"/>
      <c r="I809" s="1"/>
      <c r="J809" s="1"/>
      <c r="K809" s="142"/>
      <c r="L809" s="1"/>
      <c r="M809" s="1"/>
      <c r="N809" s="1"/>
    </row>
    <row r="810" spans="1:14" ht="18.75">
      <c r="A810" s="1"/>
      <c r="B810" s="1"/>
      <c r="C810" s="1"/>
      <c r="D810" s="1"/>
      <c r="E810" s="1"/>
      <c r="F810" s="142"/>
      <c r="G810" s="1"/>
      <c r="H810" s="1"/>
      <c r="I810" s="1"/>
      <c r="J810" s="1"/>
      <c r="K810" s="142"/>
      <c r="L810" s="1"/>
      <c r="M810" s="1"/>
      <c r="N810" s="1"/>
    </row>
    <row r="811" spans="1:14" ht="18.75">
      <c r="A811" s="1"/>
      <c r="B811" s="1"/>
      <c r="C811" s="1"/>
      <c r="D811" s="1"/>
      <c r="E811" s="1"/>
      <c r="F811" s="142"/>
      <c r="G811" s="1"/>
      <c r="H811" s="1"/>
      <c r="I811" s="1"/>
      <c r="J811" s="1"/>
      <c r="K811" s="142"/>
      <c r="L811" s="1"/>
      <c r="M811" s="1"/>
      <c r="N811" s="1"/>
    </row>
    <row r="812" spans="1:14" ht="18.75">
      <c r="A812" s="1"/>
      <c r="B812" s="1"/>
      <c r="C812" s="1"/>
      <c r="D812" s="1"/>
      <c r="E812" s="1"/>
      <c r="F812" s="142"/>
      <c r="G812" s="1"/>
      <c r="H812" s="1"/>
      <c r="I812" s="1"/>
      <c r="J812" s="1"/>
      <c r="K812" s="142"/>
      <c r="L812" s="1"/>
      <c r="M812" s="1"/>
      <c r="N812" s="1"/>
    </row>
    <row r="813" spans="1:14" ht="18.75">
      <c r="A813" s="1"/>
      <c r="B813" s="1"/>
      <c r="C813" s="1"/>
      <c r="D813" s="1"/>
      <c r="E813" s="1"/>
      <c r="F813" s="142"/>
      <c r="G813" s="1"/>
      <c r="H813" s="1"/>
      <c r="I813" s="1"/>
      <c r="J813" s="1"/>
      <c r="K813" s="142"/>
      <c r="L813" s="1"/>
      <c r="M813" s="1"/>
      <c r="N813" s="1"/>
    </row>
    <row r="814" spans="1:14" ht="18.75">
      <c r="A814" s="1"/>
      <c r="B814" s="1"/>
      <c r="C814" s="1"/>
      <c r="D814" s="1"/>
      <c r="E814" s="1"/>
      <c r="F814" s="142"/>
      <c r="G814" s="1"/>
      <c r="H814" s="1"/>
      <c r="I814" s="1"/>
      <c r="J814" s="1"/>
      <c r="K814" s="142"/>
      <c r="L814" s="1"/>
      <c r="M814" s="1"/>
      <c r="N814" s="1"/>
    </row>
    <row r="815" spans="1:14" ht="18.75">
      <c r="A815" s="1"/>
      <c r="B815" s="1"/>
      <c r="C815" s="1"/>
      <c r="D815" s="1"/>
      <c r="E815" s="1"/>
      <c r="F815" s="142"/>
      <c r="G815" s="1"/>
      <c r="H815" s="1"/>
      <c r="I815" s="1"/>
      <c r="J815" s="1"/>
      <c r="K815" s="142"/>
      <c r="L815" s="1"/>
      <c r="M815" s="1"/>
      <c r="N815" s="1"/>
    </row>
    <row r="816" spans="1:14" ht="18.75">
      <c r="A816" s="1"/>
      <c r="B816" s="1"/>
      <c r="C816" s="1"/>
      <c r="D816" s="1"/>
      <c r="E816" s="1"/>
      <c r="F816" s="142"/>
      <c r="G816" s="1"/>
      <c r="H816" s="1"/>
      <c r="I816" s="1"/>
      <c r="J816" s="1"/>
      <c r="K816" s="142"/>
      <c r="L816" s="1"/>
      <c r="M816" s="1"/>
      <c r="N816" s="1"/>
    </row>
    <row r="817" spans="1:14" ht="18.75">
      <c r="A817" s="1"/>
      <c r="B817" s="1"/>
      <c r="C817" s="1"/>
      <c r="D817" s="1"/>
      <c r="E817" s="1"/>
      <c r="F817" s="142"/>
      <c r="G817" s="1"/>
      <c r="H817" s="1"/>
      <c r="I817" s="1"/>
      <c r="J817" s="1"/>
      <c r="K817" s="142"/>
      <c r="L817" s="1"/>
      <c r="M817" s="1"/>
      <c r="N817" s="1"/>
    </row>
    <row r="818" spans="1:14" ht="18.75">
      <c r="A818" s="1"/>
      <c r="B818" s="1"/>
      <c r="C818" s="1"/>
      <c r="D818" s="1"/>
      <c r="E818" s="1"/>
      <c r="F818" s="142"/>
      <c r="G818" s="1"/>
      <c r="H818" s="1"/>
      <c r="I818" s="1"/>
      <c r="J818" s="1"/>
      <c r="K818" s="142"/>
      <c r="L818" s="1"/>
      <c r="M818" s="1"/>
      <c r="N818" s="1"/>
    </row>
    <row r="819" spans="1:14" ht="18.75">
      <c r="A819" s="1"/>
      <c r="B819" s="1"/>
      <c r="C819" s="1"/>
      <c r="D819" s="1"/>
      <c r="E819" s="1"/>
      <c r="F819" s="142"/>
      <c r="G819" s="1"/>
      <c r="H819" s="1"/>
      <c r="I819" s="1"/>
      <c r="J819" s="1"/>
      <c r="K819" s="142"/>
      <c r="L819" s="1"/>
      <c r="M819" s="1"/>
      <c r="N819" s="1"/>
    </row>
    <row r="820" spans="1:14" ht="18.75">
      <c r="A820" s="1"/>
      <c r="B820" s="1"/>
      <c r="C820" s="1"/>
      <c r="D820" s="1"/>
      <c r="E820" s="1"/>
      <c r="F820" s="142"/>
      <c r="G820" s="1"/>
      <c r="H820" s="1"/>
      <c r="I820" s="1"/>
      <c r="J820" s="1"/>
      <c r="K820" s="142"/>
      <c r="L820" s="1"/>
      <c r="M820" s="1"/>
      <c r="N820" s="1"/>
    </row>
    <row r="821" spans="1:14" ht="18.75">
      <c r="A821" s="1"/>
      <c r="B821" s="1"/>
      <c r="C821" s="1"/>
      <c r="D821" s="1"/>
      <c r="E821" s="1"/>
      <c r="F821" s="142"/>
      <c r="G821" s="1"/>
      <c r="H821" s="1"/>
      <c r="I821" s="1"/>
      <c r="J821" s="1"/>
      <c r="K821" s="142"/>
      <c r="L821" s="1"/>
      <c r="M821" s="1"/>
      <c r="N821" s="1"/>
    </row>
    <row r="822" spans="1:14" ht="18.75">
      <c r="A822" s="1"/>
      <c r="B822" s="1"/>
      <c r="C822" s="1"/>
      <c r="D822" s="1"/>
      <c r="E822" s="1"/>
      <c r="F822" s="142"/>
      <c r="G822" s="1"/>
      <c r="H822" s="1"/>
      <c r="I822" s="1"/>
      <c r="J822" s="1"/>
      <c r="K822" s="142"/>
      <c r="L822" s="1"/>
      <c r="M822" s="1"/>
      <c r="N822" s="1"/>
    </row>
    <row r="823" spans="1:14" ht="18.75">
      <c r="A823" s="1"/>
      <c r="B823" s="1"/>
      <c r="C823" s="1"/>
      <c r="D823" s="1"/>
      <c r="E823" s="1"/>
      <c r="F823" s="142"/>
      <c r="G823" s="1"/>
      <c r="H823" s="1"/>
      <c r="I823" s="1"/>
      <c r="J823" s="1"/>
      <c r="K823" s="142"/>
      <c r="L823" s="1"/>
      <c r="M823" s="1"/>
      <c r="N823" s="1"/>
    </row>
    <row r="824" spans="1:14" ht="18.75">
      <c r="A824" s="1"/>
      <c r="B824" s="1"/>
      <c r="C824" s="1"/>
      <c r="D824" s="1"/>
      <c r="E824" s="1"/>
      <c r="F824" s="142"/>
      <c r="G824" s="1"/>
      <c r="H824" s="1"/>
      <c r="I824" s="1"/>
      <c r="J824" s="1"/>
      <c r="K824" s="142"/>
      <c r="L824" s="1"/>
      <c r="M824" s="1"/>
      <c r="N824" s="1"/>
    </row>
    <row r="825" spans="1:14" ht="18.75">
      <c r="A825" s="1"/>
      <c r="B825" s="1"/>
      <c r="C825" s="1"/>
      <c r="D825" s="1"/>
      <c r="E825" s="1"/>
      <c r="F825" s="142"/>
      <c r="G825" s="1"/>
      <c r="H825" s="1"/>
      <c r="I825" s="1"/>
      <c r="J825" s="1"/>
      <c r="K825" s="142"/>
      <c r="L825" s="1"/>
      <c r="M825" s="1"/>
      <c r="N825" s="1"/>
    </row>
    <row r="826" spans="1:14" ht="18.75">
      <c r="A826" s="1"/>
      <c r="B826" s="1"/>
      <c r="C826" s="1"/>
      <c r="D826" s="1"/>
      <c r="E826" s="1"/>
      <c r="F826" s="142"/>
      <c r="G826" s="1"/>
      <c r="H826" s="1"/>
      <c r="I826" s="1"/>
      <c r="J826" s="1"/>
      <c r="K826" s="142"/>
      <c r="L826" s="1"/>
      <c r="M826" s="1"/>
      <c r="N826" s="1"/>
    </row>
    <row r="827" spans="1:14" ht="18.75">
      <c r="A827" s="1"/>
      <c r="B827" s="1"/>
      <c r="C827" s="1"/>
      <c r="D827" s="1"/>
      <c r="E827" s="1"/>
      <c r="F827" s="142"/>
      <c r="G827" s="1"/>
      <c r="H827" s="1"/>
      <c r="I827" s="1"/>
      <c r="J827" s="1"/>
      <c r="K827" s="142"/>
      <c r="L827" s="1"/>
      <c r="M827" s="1"/>
      <c r="N827" s="1"/>
    </row>
    <row r="828" spans="1:14" ht="18.75">
      <c r="A828" s="1"/>
      <c r="B828" s="1"/>
      <c r="C828" s="1"/>
      <c r="D828" s="1"/>
      <c r="E828" s="1"/>
      <c r="F828" s="142"/>
      <c r="G828" s="1"/>
      <c r="H828" s="1"/>
      <c r="I828" s="1"/>
      <c r="J828" s="1"/>
      <c r="K828" s="142"/>
      <c r="L828" s="1"/>
      <c r="M828" s="1"/>
      <c r="N828" s="1"/>
    </row>
    <row r="829" spans="1:14" ht="18.75">
      <c r="A829" s="1"/>
      <c r="B829" s="1"/>
      <c r="C829" s="1"/>
      <c r="D829" s="1"/>
      <c r="E829" s="1"/>
      <c r="F829" s="142"/>
      <c r="G829" s="1"/>
      <c r="H829" s="1"/>
      <c r="I829" s="1"/>
      <c r="J829" s="1"/>
      <c r="K829" s="142"/>
      <c r="L829" s="1"/>
      <c r="M829" s="1"/>
      <c r="N829" s="1"/>
    </row>
    <row r="830" spans="1:14" ht="18.75">
      <c r="A830" s="1"/>
      <c r="B830" s="1"/>
      <c r="C830" s="1"/>
      <c r="D830" s="1"/>
      <c r="E830" s="1"/>
      <c r="F830" s="142"/>
      <c r="G830" s="1"/>
      <c r="H830" s="1"/>
      <c r="I830" s="1"/>
      <c r="J830" s="1"/>
      <c r="K830" s="142"/>
      <c r="L830" s="1"/>
      <c r="M830" s="1"/>
      <c r="N830" s="1"/>
    </row>
    <row r="831" spans="1:14" ht="18.75">
      <c r="A831" s="1"/>
      <c r="B831" s="1"/>
      <c r="C831" s="1"/>
      <c r="D831" s="1"/>
      <c r="E831" s="1"/>
      <c r="F831" s="142"/>
      <c r="G831" s="1"/>
      <c r="H831" s="1"/>
      <c r="I831" s="1"/>
      <c r="J831" s="1"/>
      <c r="K831" s="142"/>
      <c r="L831" s="1"/>
      <c r="M831" s="1"/>
      <c r="N831" s="1"/>
    </row>
    <row r="832" spans="1:14" ht="18.75">
      <c r="A832" s="1"/>
      <c r="B832" s="1"/>
      <c r="C832" s="1"/>
      <c r="D832" s="1"/>
      <c r="E832" s="1"/>
      <c r="F832" s="142"/>
      <c r="G832" s="1"/>
      <c r="H832" s="1"/>
      <c r="I832" s="1"/>
      <c r="J832" s="1"/>
      <c r="K832" s="142"/>
      <c r="L832" s="1"/>
      <c r="M832" s="1"/>
      <c r="N832" s="1"/>
    </row>
    <row r="833" spans="1:14" ht="18.75">
      <c r="A833" s="1"/>
      <c r="B833" s="1"/>
      <c r="C833" s="1"/>
      <c r="D833" s="1"/>
      <c r="E833" s="1"/>
      <c r="F833" s="142"/>
      <c r="G833" s="1"/>
      <c r="H833" s="1"/>
      <c r="I833" s="1"/>
      <c r="J833" s="1"/>
      <c r="K833" s="142"/>
      <c r="L833" s="1"/>
      <c r="M833" s="1"/>
      <c r="N833" s="1"/>
    </row>
    <row r="834" spans="1:14" ht="18.75">
      <c r="A834" s="1"/>
      <c r="B834" s="1"/>
      <c r="C834" s="1"/>
      <c r="D834" s="1"/>
      <c r="E834" s="1"/>
      <c r="F834" s="142"/>
      <c r="G834" s="1"/>
      <c r="H834" s="1"/>
      <c r="I834" s="1"/>
      <c r="J834" s="1"/>
      <c r="K834" s="142"/>
      <c r="L834" s="1"/>
      <c r="M834" s="1"/>
      <c r="N834" s="1"/>
    </row>
    <row r="835" spans="1:14" ht="18.75">
      <c r="A835" s="1"/>
      <c r="B835" s="1"/>
      <c r="C835" s="1"/>
      <c r="D835" s="1"/>
      <c r="E835" s="1"/>
      <c r="F835" s="142"/>
      <c r="G835" s="1"/>
      <c r="H835" s="1"/>
      <c r="I835" s="1"/>
      <c r="J835" s="1"/>
      <c r="K835" s="142"/>
      <c r="L835" s="1"/>
      <c r="M835" s="1"/>
      <c r="N835" s="1"/>
    </row>
    <row r="836" spans="1:14" ht="18.75">
      <c r="A836" s="1"/>
      <c r="B836" s="1"/>
      <c r="C836" s="1"/>
      <c r="D836" s="1"/>
      <c r="E836" s="1"/>
      <c r="F836" s="142"/>
      <c r="G836" s="1"/>
      <c r="H836" s="1"/>
      <c r="I836" s="1"/>
      <c r="J836" s="1"/>
      <c r="K836" s="142"/>
      <c r="L836" s="1"/>
      <c r="M836" s="1"/>
      <c r="N836" s="1"/>
    </row>
    <row r="837" spans="1:14" ht="18.75">
      <c r="A837" s="1"/>
      <c r="B837" s="1"/>
      <c r="C837" s="1"/>
      <c r="D837" s="1"/>
      <c r="E837" s="1"/>
      <c r="F837" s="142"/>
      <c r="G837" s="1"/>
      <c r="H837" s="1"/>
      <c r="I837" s="1"/>
      <c r="J837" s="1"/>
      <c r="K837" s="142"/>
      <c r="L837" s="1"/>
      <c r="M837" s="1"/>
      <c r="N837" s="1"/>
    </row>
    <row r="838" spans="1:14" ht="18.75">
      <c r="A838" s="1"/>
      <c r="B838" s="1"/>
      <c r="C838" s="1"/>
      <c r="D838" s="1"/>
      <c r="E838" s="1"/>
      <c r="F838" s="142"/>
      <c r="G838" s="1"/>
      <c r="H838" s="1"/>
      <c r="I838" s="1"/>
      <c r="J838" s="1"/>
      <c r="K838" s="142"/>
      <c r="L838" s="1"/>
      <c r="M838" s="1"/>
      <c r="N838" s="1"/>
    </row>
    <row r="839" spans="1:14" ht="18.75">
      <c r="A839" s="1"/>
      <c r="B839" s="1"/>
      <c r="C839" s="1"/>
      <c r="D839" s="1"/>
      <c r="E839" s="1"/>
      <c r="F839" s="142"/>
      <c r="G839" s="1"/>
      <c r="H839" s="1"/>
      <c r="I839" s="1"/>
      <c r="J839" s="1"/>
      <c r="K839" s="142"/>
      <c r="L839" s="1"/>
      <c r="M839" s="1"/>
      <c r="N839" s="1"/>
    </row>
    <row r="840" spans="1:14" ht="18.75">
      <c r="A840" s="1"/>
      <c r="B840" s="1"/>
      <c r="C840" s="1"/>
      <c r="D840" s="1"/>
      <c r="E840" s="1"/>
      <c r="F840" s="142"/>
      <c r="G840" s="1"/>
      <c r="H840" s="1"/>
      <c r="I840" s="1"/>
      <c r="J840" s="1"/>
      <c r="K840" s="142"/>
      <c r="L840" s="1"/>
      <c r="M840" s="1"/>
      <c r="N840" s="1"/>
    </row>
    <row r="841" spans="1:14" ht="18.75">
      <c r="A841" s="1"/>
      <c r="B841" s="1"/>
      <c r="C841" s="1"/>
      <c r="D841" s="1"/>
      <c r="E841" s="1"/>
      <c r="F841" s="142"/>
      <c r="G841" s="1"/>
      <c r="H841" s="1"/>
      <c r="I841" s="1"/>
      <c r="J841" s="1"/>
      <c r="K841" s="142"/>
      <c r="L841" s="1"/>
      <c r="M841" s="1"/>
      <c r="N841" s="1"/>
    </row>
    <row r="842" spans="1:14" ht="18.75">
      <c r="A842" s="1"/>
      <c r="B842" s="1"/>
      <c r="C842" s="1"/>
      <c r="D842" s="1"/>
      <c r="E842" s="1"/>
      <c r="F842" s="142"/>
      <c r="G842" s="1"/>
      <c r="H842" s="1"/>
      <c r="I842" s="1"/>
      <c r="J842" s="1"/>
      <c r="K842" s="142"/>
      <c r="L842" s="1"/>
      <c r="M842" s="1"/>
      <c r="N842" s="1"/>
    </row>
    <row r="843" spans="1:14" ht="18.75">
      <c r="A843" s="1"/>
      <c r="B843" s="1"/>
      <c r="C843" s="1"/>
      <c r="D843" s="1"/>
      <c r="E843" s="1"/>
      <c r="F843" s="142"/>
      <c r="G843" s="1"/>
      <c r="H843" s="1"/>
      <c r="I843" s="1"/>
      <c r="J843" s="1"/>
      <c r="K843" s="142"/>
      <c r="L843" s="1"/>
      <c r="M843" s="1"/>
      <c r="N843" s="1"/>
    </row>
    <row r="844" spans="1:14" ht="18.75">
      <c r="A844" s="1"/>
      <c r="B844" s="1"/>
      <c r="C844" s="1"/>
      <c r="D844" s="1"/>
      <c r="E844" s="1"/>
      <c r="F844" s="142"/>
      <c r="G844" s="1"/>
      <c r="H844" s="1"/>
      <c r="I844" s="1"/>
      <c r="J844" s="1"/>
      <c r="K844" s="142"/>
      <c r="L844" s="1"/>
      <c r="M844" s="1"/>
      <c r="N844" s="1"/>
    </row>
    <row r="845" spans="1:14" ht="18.75">
      <c r="A845" s="1"/>
      <c r="B845" s="1"/>
      <c r="C845" s="1"/>
      <c r="D845" s="1"/>
      <c r="E845" s="1"/>
      <c r="F845" s="142"/>
      <c r="G845" s="1"/>
      <c r="H845" s="1"/>
      <c r="I845" s="1"/>
      <c r="J845" s="1"/>
      <c r="K845" s="142"/>
      <c r="L845" s="1"/>
      <c r="M845" s="1"/>
      <c r="N845" s="1"/>
    </row>
    <row r="846" spans="1:14" ht="18.75">
      <c r="A846" s="1"/>
      <c r="B846" s="1"/>
      <c r="C846" s="1"/>
      <c r="D846" s="1"/>
      <c r="E846" s="1"/>
      <c r="F846" s="142"/>
      <c r="G846" s="1"/>
      <c r="H846" s="1"/>
      <c r="I846" s="1"/>
      <c r="J846" s="1"/>
      <c r="K846" s="142"/>
      <c r="L846" s="1"/>
      <c r="M846" s="1"/>
      <c r="N846" s="1"/>
    </row>
    <row r="847" spans="1:14" ht="18.75">
      <c r="A847" s="1"/>
      <c r="B847" s="1"/>
      <c r="C847" s="1"/>
      <c r="D847" s="1"/>
      <c r="E847" s="1"/>
      <c r="F847" s="142"/>
      <c r="G847" s="1"/>
      <c r="H847" s="1"/>
      <c r="I847" s="1"/>
      <c r="J847" s="1"/>
      <c r="K847" s="142"/>
      <c r="L847" s="1"/>
      <c r="M847" s="1"/>
      <c r="N847" s="1"/>
    </row>
    <row r="848" spans="1:14" ht="18.75">
      <c r="A848" s="1"/>
      <c r="B848" s="1"/>
      <c r="C848" s="1"/>
      <c r="D848" s="1"/>
      <c r="E848" s="1"/>
      <c r="F848" s="142"/>
      <c r="G848" s="1"/>
      <c r="H848" s="1"/>
      <c r="I848" s="1"/>
      <c r="J848" s="1"/>
      <c r="K848" s="142"/>
      <c r="L848" s="1"/>
      <c r="M848" s="1"/>
      <c r="N848" s="1"/>
    </row>
    <row r="849" spans="1:14" ht="18.75">
      <c r="A849" s="1"/>
      <c r="B849" s="1"/>
      <c r="C849" s="1"/>
      <c r="D849" s="1"/>
      <c r="E849" s="1"/>
      <c r="F849" s="142"/>
      <c r="G849" s="1"/>
      <c r="H849" s="1"/>
      <c r="I849" s="1"/>
      <c r="J849" s="1"/>
      <c r="K849" s="142"/>
      <c r="L849" s="1"/>
      <c r="M849" s="1"/>
      <c r="N849" s="1"/>
    </row>
    <row r="850" spans="1:14" ht="18.75">
      <c r="A850" s="1"/>
      <c r="B850" s="1"/>
      <c r="C850" s="1"/>
      <c r="D850" s="1"/>
      <c r="E850" s="1"/>
      <c r="F850" s="142"/>
      <c r="G850" s="1"/>
      <c r="H850" s="1"/>
      <c r="I850" s="1"/>
      <c r="J850" s="1"/>
      <c r="K850" s="142"/>
      <c r="L850" s="1"/>
      <c r="M850" s="1"/>
      <c r="N850" s="1"/>
    </row>
    <row r="851" spans="1:14" ht="18.75">
      <c r="A851" s="1"/>
      <c r="B851" s="1"/>
      <c r="C851" s="1"/>
      <c r="D851" s="1"/>
      <c r="E851" s="1"/>
      <c r="F851" s="142"/>
      <c r="G851" s="1"/>
      <c r="H851" s="1"/>
      <c r="I851" s="1"/>
      <c r="J851" s="1"/>
      <c r="K851" s="142"/>
      <c r="L851" s="1"/>
      <c r="M851" s="1"/>
      <c r="N851" s="1"/>
    </row>
    <row r="852" spans="1:14" ht="18.75">
      <c r="A852" s="1"/>
      <c r="B852" s="1"/>
      <c r="C852" s="1"/>
      <c r="D852" s="1"/>
      <c r="E852" s="1"/>
      <c r="F852" s="142"/>
      <c r="G852" s="1"/>
      <c r="H852" s="1"/>
      <c r="I852" s="1"/>
      <c r="J852" s="1"/>
      <c r="K852" s="142"/>
      <c r="L852" s="1"/>
      <c r="M852" s="1"/>
      <c r="N852" s="1"/>
    </row>
    <row r="853" spans="1:14" ht="18.75">
      <c r="A853" s="1"/>
      <c r="B853" s="1"/>
      <c r="C853" s="1"/>
      <c r="D853" s="1"/>
      <c r="E853" s="1"/>
      <c r="F853" s="142"/>
      <c r="G853" s="1"/>
      <c r="H853" s="1"/>
      <c r="I853" s="1"/>
      <c r="J853" s="1"/>
      <c r="K853" s="142"/>
      <c r="L853" s="1"/>
      <c r="M853" s="1"/>
      <c r="N853" s="1"/>
    </row>
    <row r="854" spans="1:14" ht="18.75">
      <c r="A854" s="1"/>
      <c r="B854" s="1"/>
      <c r="C854" s="1"/>
      <c r="D854" s="1"/>
      <c r="E854" s="1"/>
      <c r="F854" s="142"/>
      <c r="G854" s="1"/>
      <c r="H854" s="1"/>
      <c r="I854" s="1"/>
      <c r="J854" s="1"/>
      <c r="K854" s="142"/>
      <c r="L854" s="1"/>
      <c r="M854" s="1"/>
      <c r="N854" s="1"/>
    </row>
    <row r="855" spans="1:14" ht="18.75">
      <c r="A855" s="1"/>
      <c r="B855" s="1"/>
      <c r="C855" s="1"/>
      <c r="D855" s="1"/>
      <c r="E855" s="1"/>
      <c r="F855" s="142"/>
      <c r="G855" s="1"/>
      <c r="H855" s="1"/>
      <c r="I855" s="1"/>
      <c r="J855" s="1"/>
      <c r="K855" s="142"/>
      <c r="L855" s="1"/>
      <c r="M855" s="1"/>
      <c r="N855" s="1"/>
    </row>
    <row r="856" spans="1:14" ht="18.75">
      <c r="A856" s="1"/>
      <c r="B856" s="1"/>
      <c r="C856" s="1"/>
      <c r="D856" s="1"/>
      <c r="E856" s="1"/>
      <c r="F856" s="142"/>
      <c r="G856" s="1"/>
      <c r="H856" s="1"/>
      <c r="I856" s="1"/>
      <c r="J856" s="1"/>
      <c r="K856" s="142"/>
      <c r="L856" s="1"/>
      <c r="M856" s="1"/>
      <c r="N856" s="1"/>
    </row>
    <row r="857" spans="1:14" ht="18.75">
      <c r="A857" s="1"/>
      <c r="B857" s="1"/>
      <c r="C857" s="1"/>
      <c r="D857" s="1"/>
      <c r="E857" s="1"/>
      <c r="F857" s="142"/>
      <c r="G857" s="1"/>
      <c r="H857" s="1"/>
      <c r="I857" s="1"/>
      <c r="J857" s="1"/>
      <c r="K857" s="142"/>
      <c r="L857" s="1"/>
      <c r="M857" s="1"/>
      <c r="N857" s="1"/>
    </row>
    <row r="858" spans="1:14" ht="18.75">
      <c r="A858" s="1"/>
      <c r="B858" s="1"/>
      <c r="C858" s="1"/>
      <c r="D858" s="1"/>
      <c r="E858" s="1"/>
      <c r="F858" s="142"/>
      <c r="G858" s="1"/>
      <c r="H858" s="1"/>
      <c r="I858" s="1"/>
      <c r="J858" s="1"/>
      <c r="K858" s="142"/>
      <c r="L858" s="1"/>
      <c r="M858" s="1"/>
      <c r="N858" s="1"/>
    </row>
    <row r="859" spans="1:14" ht="18.75">
      <c r="A859" s="1"/>
      <c r="B859" s="1"/>
      <c r="C859" s="1"/>
      <c r="D859" s="1"/>
      <c r="E859" s="1"/>
      <c r="F859" s="142"/>
      <c r="G859" s="1"/>
      <c r="H859" s="1"/>
      <c r="I859" s="1"/>
      <c r="J859" s="1"/>
      <c r="K859" s="142"/>
      <c r="L859" s="1"/>
      <c r="M859" s="1"/>
      <c r="N859" s="1"/>
    </row>
    <row r="860" spans="1:14" ht="18.75">
      <c r="A860" s="1"/>
      <c r="B860" s="1"/>
      <c r="C860" s="1"/>
      <c r="D860" s="1"/>
      <c r="E860" s="1"/>
      <c r="F860" s="142"/>
      <c r="G860" s="1"/>
      <c r="H860" s="1"/>
      <c r="I860" s="1"/>
      <c r="J860" s="1"/>
      <c r="K860" s="142"/>
      <c r="L860" s="1"/>
      <c r="M860" s="1"/>
      <c r="N860" s="1"/>
    </row>
    <row r="861" spans="1:14" ht="18.75">
      <c r="A861" s="1"/>
      <c r="B861" s="1"/>
      <c r="C861" s="1"/>
      <c r="D861" s="1"/>
      <c r="E861" s="1"/>
      <c r="F861" s="142"/>
      <c r="G861" s="1"/>
      <c r="H861" s="1"/>
      <c r="I861" s="1"/>
      <c r="J861" s="1"/>
      <c r="K861" s="142"/>
      <c r="L861" s="1"/>
      <c r="M861" s="1"/>
      <c r="N861" s="1"/>
    </row>
    <row r="862" spans="1:14" ht="18.75">
      <c r="A862" s="1"/>
      <c r="B862" s="1"/>
      <c r="C862" s="1"/>
      <c r="D862" s="1"/>
      <c r="E862" s="1"/>
      <c r="F862" s="142"/>
      <c r="G862" s="1"/>
      <c r="H862" s="1"/>
      <c r="I862" s="1"/>
      <c r="J862" s="1"/>
      <c r="K862" s="142"/>
      <c r="L862" s="1"/>
      <c r="M862" s="1"/>
      <c r="N862" s="1"/>
    </row>
    <row r="863" spans="1:14" ht="18.75">
      <c r="A863" s="1"/>
      <c r="B863" s="1"/>
      <c r="C863" s="1"/>
      <c r="D863" s="1"/>
      <c r="E863" s="1"/>
      <c r="F863" s="142"/>
      <c r="G863" s="1"/>
      <c r="H863" s="1"/>
      <c r="I863" s="1"/>
      <c r="J863" s="1"/>
      <c r="K863" s="142"/>
      <c r="L863" s="1"/>
      <c r="M863" s="1"/>
      <c r="N863" s="1"/>
    </row>
    <row r="864" spans="1:14" ht="18.75">
      <c r="A864" s="1"/>
      <c r="B864" s="1"/>
      <c r="C864" s="1"/>
      <c r="D864" s="1"/>
      <c r="E864" s="1"/>
      <c r="F864" s="142"/>
      <c r="G864" s="1"/>
      <c r="H864" s="1"/>
      <c r="I864" s="1"/>
      <c r="J864" s="1"/>
      <c r="K864" s="142"/>
      <c r="L864" s="1"/>
      <c r="M864" s="1"/>
      <c r="N864" s="1"/>
    </row>
    <row r="865" spans="1:14" ht="18.75">
      <c r="A865" s="1"/>
      <c r="B865" s="1"/>
      <c r="C865" s="1"/>
      <c r="D865" s="1"/>
      <c r="E865" s="1"/>
      <c r="F865" s="142"/>
      <c r="G865" s="1"/>
      <c r="H865" s="1"/>
      <c r="I865" s="1"/>
      <c r="J865" s="1"/>
      <c r="K865" s="142"/>
      <c r="L865" s="1"/>
      <c r="M865" s="1"/>
      <c r="N865" s="1"/>
    </row>
    <row r="866" spans="1:14" ht="18.75">
      <c r="A866" s="1"/>
      <c r="B866" s="1"/>
      <c r="C866" s="1"/>
      <c r="D866" s="1"/>
      <c r="E866" s="1"/>
      <c r="F866" s="142"/>
      <c r="G866" s="1"/>
      <c r="H866" s="1"/>
      <c r="I866" s="1"/>
      <c r="J866" s="1"/>
      <c r="K866" s="142"/>
      <c r="L866" s="1"/>
      <c r="M866" s="1"/>
      <c r="N866" s="1"/>
    </row>
    <row r="867" spans="1:14" ht="18.75">
      <c r="A867" s="1"/>
      <c r="B867" s="1"/>
      <c r="C867" s="1"/>
      <c r="D867" s="1"/>
      <c r="E867" s="1"/>
      <c r="F867" s="142"/>
      <c r="G867" s="1"/>
      <c r="H867" s="1"/>
      <c r="I867" s="1"/>
      <c r="J867" s="1"/>
      <c r="K867" s="142"/>
      <c r="L867" s="1"/>
      <c r="M867" s="1"/>
      <c r="N867" s="1"/>
    </row>
    <row r="868" spans="1:14" ht="18.75">
      <c r="A868" s="1"/>
      <c r="B868" s="1"/>
      <c r="C868" s="1"/>
      <c r="D868" s="1"/>
      <c r="E868" s="1"/>
      <c r="F868" s="142"/>
      <c r="G868" s="1"/>
      <c r="H868" s="1"/>
      <c r="I868" s="1"/>
      <c r="J868" s="1"/>
      <c r="K868" s="142"/>
      <c r="L868" s="1"/>
      <c r="M868" s="1"/>
      <c r="N868" s="1"/>
    </row>
    <row r="869" spans="1:14" ht="18.75">
      <c r="A869" s="1"/>
      <c r="B869" s="1"/>
      <c r="C869" s="1"/>
      <c r="D869" s="1"/>
      <c r="E869" s="1"/>
      <c r="F869" s="142"/>
      <c r="G869" s="1"/>
      <c r="H869" s="1"/>
      <c r="I869" s="1"/>
      <c r="J869" s="1"/>
      <c r="K869" s="142"/>
      <c r="L869" s="1"/>
      <c r="M869" s="1"/>
      <c r="N869" s="1"/>
    </row>
    <row r="870" spans="1:14" ht="18.75">
      <c r="A870" s="1"/>
      <c r="B870" s="1"/>
      <c r="C870" s="1"/>
      <c r="D870" s="1"/>
      <c r="E870" s="1"/>
      <c r="F870" s="142"/>
      <c r="G870" s="1"/>
      <c r="H870" s="1"/>
      <c r="I870" s="1"/>
      <c r="J870" s="1"/>
      <c r="K870" s="142"/>
      <c r="L870" s="1"/>
      <c r="M870" s="1"/>
      <c r="N870" s="1"/>
    </row>
    <row r="871" spans="1:14" ht="18.75">
      <c r="A871" s="1"/>
      <c r="B871" s="1"/>
      <c r="C871" s="1"/>
      <c r="D871" s="1"/>
      <c r="E871" s="1"/>
      <c r="F871" s="142"/>
      <c r="G871" s="1"/>
      <c r="H871" s="1"/>
      <c r="I871" s="1"/>
      <c r="J871" s="1"/>
      <c r="K871" s="142"/>
      <c r="L871" s="1"/>
      <c r="M871" s="1"/>
      <c r="N871" s="1"/>
    </row>
    <row r="872" spans="1:14" ht="18.75">
      <c r="A872" s="1"/>
      <c r="B872" s="1"/>
      <c r="C872" s="1"/>
      <c r="D872" s="1"/>
      <c r="E872" s="1"/>
      <c r="F872" s="142"/>
      <c r="G872" s="1"/>
      <c r="H872" s="1"/>
      <c r="I872" s="1"/>
      <c r="J872" s="1"/>
      <c r="K872" s="142"/>
      <c r="L872" s="1"/>
      <c r="M872" s="1"/>
      <c r="N872" s="1"/>
    </row>
    <row r="873" spans="1:14" ht="18.75">
      <c r="A873" s="1"/>
      <c r="B873" s="1"/>
      <c r="C873" s="1"/>
      <c r="D873" s="1"/>
      <c r="E873" s="1"/>
      <c r="F873" s="142"/>
      <c r="G873" s="1"/>
      <c r="H873" s="1"/>
      <c r="I873" s="1"/>
      <c r="J873" s="1"/>
      <c r="K873" s="142"/>
      <c r="L873" s="1"/>
      <c r="M873" s="1"/>
      <c r="N873" s="1"/>
    </row>
    <row r="874" spans="1:14" ht="18.75">
      <c r="A874" s="1"/>
      <c r="B874" s="1"/>
      <c r="C874" s="1"/>
      <c r="D874" s="1"/>
      <c r="E874" s="1"/>
      <c r="F874" s="142"/>
      <c r="G874" s="1"/>
      <c r="H874" s="1"/>
      <c r="I874" s="1"/>
      <c r="J874" s="1"/>
      <c r="K874" s="142"/>
      <c r="L874" s="1"/>
      <c r="M874" s="1"/>
      <c r="N874" s="1"/>
    </row>
    <row r="875" spans="1:14" ht="18.75">
      <c r="A875" s="1"/>
      <c r="B875" s="1"/>
      <c r="C875" s="1"/>
      <c r="D875" s="1"/>
      <c r="E875" s="1"/>
      <c r="F875" s="142"/>
      <c r="G875" s="1"/>
      <c r="H875" s="1"/>
      <c r="I875" s="1"/>
      <c r="J875" s="1"/>
      <c r="K875" s="142"/>
      <c r="L875" s="1"/>
      <c r="M875" s="1"/>
      <c r="N875" s="1"/>
    </row>
    <row r="876" spans="1:14" ht="18.75">
      <c r="A876" s="1"/>
      <c r="B876" s="1"/>
      <c r="C876" s="1"/>
      <c r="D876" s="1"/>
      <c r="E876" s="1"/>
      <c r="F876" s="142"/>
      <c r="G876" s="1"/>
      <c r="H876" s="1"/>
      <c r="I876" s="1"/>
      <c r="J876" s="1"/>
      <c r="K876" s="142"/>
      <c r="L876" s="1"/>
      <c r="M876" s="1"/>
      <c r="N876" s="1"/>
    </row>
    <row r="877" spans="1:14" ht="18.75">
      <c r="A877" s="1"/>
      <c r="B877" s="1"/>
      <c r="C877" s="1"/>
      <c r="D877" s="1"/>
      <c r="E877" s="1"/>
      <c r="F877" s="142"/>
      <c r="G877" s="1"/>
      <c r="H877" s="1"/>
      <c r="I877" s="1"/>
      <c r="J877" s="1"/>
      <c r="K877" s="142"/>
      <c r="L877" s="1"/>
      <c r="M877" s="1"/>
      <c r="N877" s="1"/>
    </row>
    <row r="878" spans="1:14" ht="18.75">
      <c r="A878" s="1"/>
      <c r="B878" s="1"/>
      <c r="C878" s="1"/>
      <c r="D878" s="1"/>
      <c r="E878" s="1"/>
      <c r="F878" s="142"/>
      <c r="G878" s="1"/>
      <c r="H878" s="1"/>
      <c r="I878" s="1"/>
      <c r="J878" s="1"/>
      <c r="K878" s="142"/>
      <c r="L878" s="1"/>
      <c r="M878" s="1"/>
      <c r="N878" s="1"/>
    </row>
    <row r="879" spans="1:14" ht="18.75">
      <c r="A879" s="1"/>
      <c r="B879" s="1"/>
      <c r="C879" s="1"/>
      <c r="D879" s="1"/>
      <c r="E879" s="1"/>
      <c r="F879" s="142"/>
      <c r="G879" s="1"/>
      <c r="H879" s="1"/>
      <c r="I879" s="1"/>
      <c r="J879" s="1"/>
      <c r="K879" s="142"/>
      <c r="L879" s="1"/>
      <c r="M879" s="1"/>
      <c r="N879" s="1"/>
    </row>
    <row r="880" spans="1:14" ht="18.75">
      <c r="A880" s="1"/>
      <c r="B880" s="1"/>
      <c r="C880" s="1"/>
      <c r="D880" s="1"/>
      <c r="E880" s="1"/>
      <c r="F880" s="142"/>
      <c r="G880" s="1"/>
      <c r="H880" s="1"/>
      <c r="I880" s="1"/>
      <c r="J880" s="1"/>
      <c r="K880" s="142"/>
      <c r="L880" s="1"/>
      <c r="M880" s="1"/>
      <c r="N880" s="1"/>
    </row>
    <row r="881" spans="1:14" ht="18.75">
      <c r="A881" s="1"/>
      <c r="B881" s="1"/>
      <c r="C881" s="1"/>
      <c r="D881" s="1"/>
      <c r="E881" s="1"/>
      <c r="F881" s="142"/>
      <c r="G881" s="1"/>
      <c r="H881" s="1"/>
      <c r="I881" s="1"/>
      <c r="J881" s="1"/>
      <c r="K881" s="142"/>
      <c r="L881" s="1"/>
      <c r="M881" s="1"/>
      <c r="N881" s="1"/>
    </row>
    <row r="882" spans="1:14" ht="18.75">
      <c r="A882" s="1"/>
      <c r="B882" s="1"/>
      <c r="C882" s="1"/>
      <c r="D882" s="1"/>
      <c r="E882" s="1"/>
      <c r="F882" s="142"/>
      <c r="G882" s="1"/>
      <c r="H882" s="1"/>
      <c r="I882" s="1"/>
      <c r="J882" s="1"/>
      <c r="K882" s="142"/>
      <c r="L882" s="1"/>
      <c r="M882" s="1"/>
      <c r="N882" s="1"/>
    </row>
    <row r="883" spans="1:14" ht="18.75">
      <c r="A883" s="1"/>
      <c r="B883" s="1"/>
      <c r="C883" s="1"/>
      <c r="D883" s="1"/>
      <c r="E883" s="1"/>
      <c r="F883" s="142"/>
      <c r="G883" s="1"/>
      <c r="H883" s="1"/>
      <c r="I883" s="1"/>
      <c r="J883" s="1"/>
      <c r="K883" s="142"/>
      <c r="L883" s="1"/>
      <c r="M883" s="1"/>
      <c r="N883" s="1"/>
    </row>
    <row r="884" spans="1:14" ht="18.75">
      <c r="A884" s="1"/>
      <c r="B884" s="1"/>
      <c r="C884" s="1"/>
      <c r="D884" s="1"/>
      <c r="E884" s="1"/>
      <c r="F884" s="142"/>
      <c r="G884" s="1"/>
      <c r="H884" s="1"/>
      <c r="I884" s="1"/>
      <c r="J884" s="1"/>
      <c r="K884" s="142"/>
      <c r="L884" s="1"/>
      <c r="M884" s="1"/>
      <c r="N884" s="1"/>
    </row>
    <row r="885" spans="1:14" ht="18.75">
      <c r="A885" s="1"/>
      <c r="B885" s="1"/>
      <c r="C885" s="1"/>
      <c r="D885" s="1"/>
      <c r="E885" s="1"/>
      <c r="F885" s="142"/>
      <c r="G885" s="1"/>
      <c r="H885" s="1"/>
      <c r="I885" s="1"/>
      <c r="J885" s="1"/>
      <c r="K885" s="142"/>
      <c r="L885" s="1"/>
      <c r="M885" s="1"/>
      <c r="N885" s="1"/>
    </row>
    <row r="886" spans="1:14" ht="18.75">
      <c r="A886" s="1"/>
      <c r="B886" s="1"/>
      <c r="C886" s="1"/>
      <c r="D886" s="1"/>
      <c r="E886" s="1"/>
      <c r="F886" s="142"/>
      <c r="G886" s="1"/>
      <c r="H886" s="1"/>
      <c r="I886" s="1"/>
      <c r="J886" s="1"/>
      <c r="K886" s="142"/>
      <c r="L886" s="1"/>
      <c r="M886" s="1"/>
      <c r="N886" s="1"/>
    </row>
    <row r="887" spans="1:14" ht="18.75">
      <c r="A887" s="1"/>
      <c r="B887" s="1"/>
      <c r="C887" s="1"/>
      <c r="D887" s="1"/>
      <c r="E887" s="1"/>
      <c r="F887" s="142"/>
      <c r="G887" s="1"/>
      <c r="H887" s="1"/>
      <c r="I887" s="1"/>
      <c r="J887" s="1"/>
      <c r="K887" s="142"/>
      <c r="L887" s="1"/>
      <c r="M887" s="1"/>
      <c r="N887" s="1"/>
    </row>
    <row r="888" spans="1:14" ht="18.75">
      <c r="A888" s="1"/>
      <c r="B888" s="1"/>
      <c r="C888" s="1"/>
      <c r="D888" s="1"/>
      <c r="E888" s="1"/>
      <c r="F888" s="142"/>
      <c r="G888" s="1"/>
      <c r="H888" s="1"/>
      <c r="I888" s="1"/>
      <c r="J888" s="1"/>
      <c r="K888" s="142"/>
      <c r="L888" s="1"/>
      <c r="M888" s="1"/>
      <c r="N888" s="1"/>
    </row>
    <row r="889" spans="1:14" ht="18.75">
      <c r="A889" s="1"/>
      <c r="B889" s="1"/>
      <c r="C889" s="1"/>
      <c r="D889" s="1"/>
      <c r="E889" s="1"/>
      <c r="F889" s="142"/>
      <c r="G889" s="1"/>
      <c r="H889" s="1"/>
      <c r="I889" s="1"/>
      <c r="J889" s="1"/>
      <c r="K889" s="142"/>
      <c r="L889" s="1"/>
      <c r="M889" s="1"/>
      <c r="N889" s="1"/>
    </row>
    <row r="890" spans="1:14" ht="18.75">
      <c r="A890" s="1"/>
      <c r="B890" s="1"/>
      <c r="C890" s="1"/>
      <c r="D890" s="1"/>
      <c r="E890" s="1"/>
      <c r="F890" s="142"/>
      <c r="G890" s="1"/>
      <c r="H890" s="1"/>
      <c r="I890" s="1"/>
      <c r="J890" s="1"/>
      <c r="K890" s="142"/>
      <c r="L890" s="1"/>
      <c r="M890" s="1"/>
      <c r="N890" s="1"/>
    </row>
    <row r="891" spans="1:14" ht="18.75">
      <c r="A891" s="1"/>
      <c r="B891" s="1"/>
      <c r="C891" s="1"/>
      <c r="D891" s="1"/>
      <c r="E891" s="1"/>
      <c r="F891" s="142"/>
      <c r="G891" s="1"/>
      <c r="H891" s="1"/>
      <c r="I891" s="1"/>
      <c r="J891" s="1"/>
      <c r="K891" s="142"/>
      <c r="L891" s="1"/>
      <c r="M891" s="1"/>
      <c r="N891" s="1"/>
    </row>
    <row r="892" spans="1:14" ht="18.75">
      <c r="A892" s="1"/>
      <c r="B892" s="1"/>
      <c r="C892" s="1"/>
      <c r="D892" s="1"/>
      <c r="E892" s="1"/>
      <c r="F892" s="142"/>
      <c r="G892" s="1"/>
      <c r="H892" s="1"/>
      <c r="I892" s="1"/>
      <c r="J892" s="1"/>
      <c r="K892" s="142"/>
      <c r="L892" s="1"/>
      <c r="M892" s="1"/>
      <c r="N892" s="1"/>
    </row>
    <row r="893" spans="1:14" ht="18.75">
      <c r="A893" s="1"/>
      <c r="B893" s="1"/>
      <c r="C893" s="1"/>
      <c r="D893" s="1"/>
      <c r="E893" s="1"/>
      <c r="F893" s="142"/>
      <c r="G893" s="1"/>
      <c r="H893" s="1"/>
      <c r="I893" s="1"/>
      <c r="J893" s="1"/>
      <c r="K893" s="142"/>
      <c r="L893" s="1"/>
      <c r="M893" s="1"/>
      <c r="N893" s="1"/>
    </row>
    <row r="894" spans="1:14" ht="18.75">
      <c r="A894" s="1"/>
      <c r="B894" s="1"/>
      <c r="C894" s="1"/>
      <c r="D894" s="1"/>
      <c r="E894" s="1"/>
      <c r="F894" s="142"/>
      <c r="G894" s="1"/>
      <c r="H894" s="1"/>
      <c r="I894" s="1"/>
      <c r="J894" s="1"/>
      <c r="K894" s="142"/>
      <c r="L894" s="1"/>
      <c r="M894" s="1"/>
      <c r="N894" s="1"/>
    </row>
    <row r="895" spans="1:14" ht="18.75">
      <c r="A895" s="1"/>
      <c r="B895" s="1"/>
      <c r="C895" s="1"/>
      <c r="D895" s="1"/>
      <c r="E895" s="1"/>
      <c r="F895" s="142"/>
      <c r="G895" s="1"/>
      <c r="H895" s="1"/>
      <c r="I895" s="1"/>
      <c r="J895" s="1"/>
      <c r="K895" s="142"/>
      <c r="L895" s="1"/>
      <c r="M895" s="1"/>
      <c r="N895" s="1"/>
    </row>
    <row r="896" spans="1:14" ht="18.75">
      <c r="A896" s="1"/>
      <c r="B896" s="1"/>
      <c r="C896" s="1"/>
      <c r="D896" s="1"/>
      <c r="E896" s="1"/>
      <c r="F896" s="142"/>
      <c r="G896" s="1"/>
      <c r="H896" s="1"/>
      <c r="I896" s="1"/>
      <c r="J896" s="1"/>
      <c r="K896" s="142"/>
      <c r="L896" s="1"/>
      <c r="M896" s="1"/>
      <c r="N896" s="1"/>
    </row>
    <row r="897" spans="1:14" ht="18.75">
      <c r="A897" s="1"/>
      <c r="B897" s="1"/>
      <c r="C897" s="1"/>
      <c r="D897" s="1"/>
      <c r="E897" s="1"/>
      <c r="F897" s="142"/>
      <c r="G897" s="1"/>
      <c r="H897" s="1"/>
      <c r="I897" s="1"/>
      <c r="J897" s="1"/>
      <c r="K897" s="142"/>
      <c r="L897" s="1"/>
      <c r="M897" s="1"/>
      <c r="N897" s="1"/>
    </row>
    <row r="898" spans="1:14" ht="18.75">
      <c r="A898" s="1"/>
      <c r="B898" s="1"/>
      <c r="C898" s="1"/>
      <c r="D898" s="1"/>
      <c r="E898" s="1"/>
      <c r="F898" s="142"/>
      <c r="G898" s="1"/>
      <c r="H898" s="1"/>
      <c r="I898" s="1"/>
      <c r="J898" s="1"/>
      <c r="K898" s="142"/>
      <c r="L898" s="1"/>
      <c r="M898" s="1"/>
      <c r="N898" s="1"/>
    </row>
    <row r="899" spans="1:14" ht="18.75">
      <c r="A899" s="1"/>
      <c r="B899" s="1"/>
      <c r="C899" s="1"/>
      <c r="D899" s="1"/>
      <c r="E899" s="1"/>
      <c r="F899" s="142"/>
      <c r="G899" s="1"/>
      <c r="H899" s="1"/>
      <c r="I899" s="1"/>
      <c r="J899" s="1"/>
      <c r="K899" s="142"/>
      <c r="L899" s="1"/>
      <c r="M899" s="1"/>
      <c r="N899" s="1"/>
    </row>
    <row r="900" spans="1:14" ht="18.75">
      <c r="A900" s="1"/>
      <c r="B900" s="1"/>
      <c r="C900" s="1"/>
      <c r="D900" s="1"/>
      <c r="E900" s="1"/>
      <c r="F900" s="142"/>
      <c r="G900" s="1"/>
      <c r="H900" s="1"/>
      <c r="I900" s="1"/>
      <c r="J900" s="1"/>
      <c r="K900" s="142"/>
      <c r="L900" s="1"/>
      <c r="M900" s="1"/>
      <c r="N900" s="1"/>
    </row>
    <row r="901" spans="1:14" ht="18.75">
      <c r="A901" s="1"/>
      <c r="B901" s="1"/>
      <c r="C901" s="1"/>
      <c r="D901" s="1"/>
      <c r="E901" s="1"/>
      <c r="F901" s="142"/>
      <c r="G901" s="1"/>
      <c r="H901" s="1"/>
      <c r="I901" s="1"/>
      <c r="J901" s="1"/>
      <c r="K901" s="142"/>
      <c r="L901" s="1"/>
      <c r="M901" s="1"/>
      <c r="N901" s="1"/>
    </row>
    <row r="902" spans="1:14" ht="18.75">
      <c r="A902" s="1"/>
      <c r="B902" s="1"/>
      <c r="C902" s="1"/>
      <c r="D902" s="1"/>
      <c r="E902" s="1"/>
      <c r="F902" s="142"/>
      <c r="G902" s="1"/>
      <c r="H902" s="1"/>
      <c r="I902" s="1"/>
      <c r="J902" s="1"/>
      <c r="K902" s="142"/>
      <c r="L902" s="1"/>
      <c r="M902" s="1"/>
      <c r="N902" s="1"/>
    </row>
    <row r="903" spans="1:14" ht="18.75">
      <c r="A903" s="1"/>
      <c r="B903" s="1"/>
      <c r="C903" s="1"/>
      <c r="D903" s="1"/>
      <c r="E903" s="1"/>
      <c r="F903" s="142"/>
      <c r="G903" s="1"/>
      <c r="H903" s="1"/>
      <c r="I903" s="1"/>
      <c r="J903" s="1"/>
      <c r="K903" s="142"/>
      <c r="L903" s="1"/>
      <c r="M903" s="1"/>
      <c r="N903" s="1"/>
    </row>
    <row r="904" spans="1:14" ht="18.75">
      <c r="A904" s="1"/>
      <c r="B904" s="1"/>
      <c r="C904" s="1"/>
      <c r="D904" s="1"/>
      <c r="E904" s="1"/>
      <c r="F904" s="142"/>
      <c r="G904" s="1"/>
      <c r="H904" s="1"/>
      <c r="I904" s="1"/>
      <c r="J904" s="1"/>
      <c r="K904" s="142"/>
      <c r="L904" s="1"/>
      <c r="M904" s="1"/>
      <c r="N904" s="1"/>
    </row>
    <row r="905" spans="1:14" ht="18.75">
      <c r="A905" s="1"/>
      <c r="B905" s="1"/>
      <c r="C905" s="1"/>
      <c r="D905" s="1"/>
      <c r="E905" s="1"/>
      <c r="F905" s="142"/>
      <c r="G905" s="1"/>
      <c r="H905" s="1"/>
      <c r="I905" s="1"/>
      <c r="J905" s="1"/>
      <c r="K905" s="142"/>
      <c r="L905" s="1"/>
      <c r="M905" s="1"/>
      <c r="N905" s="1"/>
    </row>
    <row r="906" spans="1:14" ht="18.75">
      <c r="A906" s="1"/>
      <c r="B906" s="1"/>
      <c r="C906" s="1"/>
      <c r="D906" s="1"/>
      <c r="E906" s="1"/>
      <c r="F906" s="142"/>
      <c r="G906" s="1"/>
      <c r="H906" s="1"/>
      <c r="I906" s="1"/>
      <c r="J906" s="1"/>
      <c r="K906" s="142"/>
      <c r="L906" s="1"/>
      <c r="M906" s="1"/>
      <c r="N906" s="1"/>
    </row>
    <row r="907" spans="1:14" ht="18.75">
      <c r="A907" s="1"/>
      <c r="B907" s="1"/>
      <c r="C907" s="1"/>
      <c r="D907" s="1"/>
      <c r="E907" s="1"/>
      <c r="F907" s="142"/>
      <c r="G907" s="1"/>
      <c r="H907" s="1"/>
      <c r="I907" s="1"/>
      <c r="J907" s="1"/>
      <c r="K907" s="142"/>
      <c r="L907" s="1"/>
      <c r="M907" s="1"/>
      <c r="N907" s="1"/>
    </row>
    <row r="908" spans="1:14" ht="18.75">
      <c r="A908" s="1"/>
      <c r="B908" s="1"/>
      <c r="C908" s="1"/>
      <c r="D908" s="1"/>
      <c r="E908" s="1"/>
      <c r="F908" s="142"/>
      <c r="G908" s="1"/>
      <c r="H908" s="1"/>
      <c r="I908" s="1"/>
      <c r="J908" s="1"/>
      <c r="K908" s="142"/>
      <c r="L908" s="1"/>
      <c r="M908" s="1"/>
      <c r="N908" s="1"/>
    </row>
    <row r="909" spans="1:14" ht="18.75">
      <c r="A909" s="1"/>
      <c r="B909" s="1"/>
      <c r="C909" s="1"/>
      <c r="D909" s="1"/>
      <c r="E909" s="1"/>
      <c r="F909" s="142"/>
      <c r="G909" s="1"/>
      <c r="H909" s="1"/>
      <c r="I909" s="1"/>
      <c r="J909" s="1"/>
      <c r="K909" s="142"/>
      <c r="L909" s="1"/>
      <c r="M909" s="1"/>
      <c r="N909" s="1"/>
    </row>
    <row r="910" spans="1:14" ht="18.75">
      <c r="A910" s="1"/>
      <c r="B910" s="1"/>
      <c r="C910" s="1"/>
      <c r="D910" s="1"/>
      <c r="E910" s="1"/>
      <c r="F910" s="142"/>
      <c r="G910" s="1"/>
      <c r="H910" s="1"/>
      <c r="I910" s="1"/>
      <c r="J910" s="1"/>
      <c r="K910" s="142"/>
      <c r="L910" s="1"/>
      <c r="M910" s="1"/>
      <c r="N910" s="1"/>
    </row>
    <row r="911" spans="1:14" ht="18.75">
      <c r="A911" s="1"/>
      <c r="B911" s="1"/>
      <c r="C911" s="1"/>
      <c r="D911" s="1"/>
      <c r="E911" s="1"/>
      <c r="F911" s="142"/>
      <c r="G911" s="1"/>
      <c r="H911" s="1"/>
      <c r="I911" s="1"/>
      <c r="J911" s="1"/>
      <c r="K911" s="142"/>
      <c r="L911" s="1"/>
      <c r="M911" s="1"/>
      <c r="N911" s="1"/>
    </row>
    <row r="912" spans="1:14" ht="18.75">
      <c r="A912" s="1"/>
      <c r="B912" s="1"/>
      <c r="C912" s="1"/>
      <c r="D912" s="1"/>
      <c r="E912" s="1"/>
      <c r="F912" s="142"/>
      <c r="G912" s="1"/>
      <c r="H912" s="1"/>
      <c r="I912" s="1"/>
      <c r="J912" s="1"/>
      <c r="K912" s="142"/>
      <c r="L912" s="1"/>
      <c r="M912" s="1"/>
      <c r="N912" s="1"/>
    </row>
    <row r="913" spans="1:14" ht="18.75">
      <c r="A913" s="1"/>
      <c r="B913" s="1"/>
      <c r="C913" s="1"/>
      <c r="D913" s="1"/>
      <c r="E913" s="1"/>
      <c r="F913" s="142"/>
      <c r="G913" s="1"/>
      <c r="H913" s="1"/>
      <c r="I913" s="1"/>
      <c r="J913" s="1"/>
      <c r="K913" s="142"/>
      <c r="L913" s="1"/>
      <c r="M913" s="1"/>
      <c r="N913" s="1"/>
    </row>
    <row r="914" spans="1:14" ht="18.75">
      <c r="A914" s="1"/>
      <c r="B914" s="1"/>
      <c r="C914" s="1"/>
      <c r="D914" s="1"/>
      <c r="E914" s="1"/>
      <c r="F914" s="142"/>
      <c r="G914" s="1"/>
      <c r="H914" s="1"/>
      <c r="I914" s="1"/>
      <c r="J914" s="1"/>
      <c r="K914" s="142"/>
      <c r="L914" s="1"/>
      <c r="M914" s="1"/>
      <c r="N914" s="1"/>
    </row>
    <row r="915" spans="1:14" ht="18.75">
      <c r="A915" s="1"/>
      <c r="B915" s="1"/>
      <c r="C915" s="1"/>
      <c r="D915" s="1"/>
      <c r="E915" s="1"/>
      <c r="F915" s="142"/>
      <c r="G915" s="1"/>
      <c r="H915" s="1"/>
      <c r="I915" s="1"/>
      <c r="J915" s="1"/>
      <c r="K915" s="142"/>
      <c r="L915" s="1"/>
      <c r="M915" s="1"/>
      <c r="N915" s="1"/>
    </row>
    <row r="916" spans="1:14" ht="18.75">
      <c r="A916" s="1"/>
      <c r="B916" s="1"/>
      <c r="C916" s="1"/>
      <c r="D916" s="1"/>
      <c r="E916" s="1"/>
      <c r="F916" s="142"/>
      <c r="G916" s="1"/>
      <c r="H916" s="1"/>
      <c r="I916" s="1"/>
      <c r="J916" s="1"/>
      <c r="K916" s="142"/>
      <c r="L916" s="1"/>
      <c r="M916" s="1"/>
      <c r="N916" s="1"/>
    </row>
    <row r="917" spans="1:14" ht="18.75">
      <c r="A917" s="1"/>
      <c r="B917" s="1"/>
      <c r="C917" s="1"/>
      <c r="D917" s="1"/>
      <c r="E917" s="1"/>
      <c r="F917" s="142"/>
      <c r="G917" s="1"/>
      <c r="H917" s="1"/>
      <c r="I917" s="1"/>
      <c r="J917" s="1"/>
      <c r="K917" s="142"/>
      <c r="L917" s="1"/>
      <c r="M917" s="1"/>
      <c r="N917" s="1"/>
    </row>
    <row r="918" spans="1:14" ht="18.75">
      <c r="A918" s="1"/>
      <c r="B918" s="1"/>
      <c r="C918" s="1"/>
      <c r="D918" s="1"/>
      <c r="E918" s="1"/>
      <c r="F918" s="142"/>
      <c r="G918" s="1"/>
      <c r="H918" s="1"/>
      <c r="I918" s="1"/>
      <c r="J918" s="1"/>
      <c r="K918" s="142"/>
      <c r="L918" s="1"/>
      <c r="M918" s="1"/>
      <c r="N918" s="1"/>
    </row>
    <row r="919" spans="1:14" ht="18.75">
      <c r="A919" s="1"/>
      <c r="B919" s="1"/>
      <c r="C919" s="1"/>
      <c r="D919" s="1"/>
      <c r="E919" s="1"/>
      <c r="F919" s="142"/>
      <c r="G919" s="1"/>
      <c r="H919" s="1"/>
      <c r="I919" s="1"/>
      <c r="J919" s="1"/>
      <c r="K919" s="142"/>
      <c r="L919" s="1"/>
      <c r="M919" s="1"/>
      <c r="N919" s="1"/>
    </row>
    <row r="920" spans="1:14" ht="18.75">
      <c r="A920" s="1"/>
      <c r="B920" s="1"/>
      <c r="C920" s="1"/>
      <c r="D920" s="1"/>
      <c r="E920" s="1"/>
      <c r="F920" s="142"/>
      <c r="G920" s="1"/>
      <c r="H920" s="1"/>
      <c r="I920" s="1"/>
      <c r="J920" s="1"/>
      <c r="K920" s="142"/>
      <c r="L920" s="1"/>
      <c r="M920" s="1"/>
      <c r="N920" s="1"/>
    </row>
    <row r="921" spans="1:14" ht="18.75">
      <c r="A921" s="1"/>
      <c r="B921" s="1"/>
      <c r="C921" s="1"/>
      <c r="D921" s="1"/>
      <c r="E921" s="1"/>
      <c r="F921" s="142"/>
      <c r="G921" s="1"/>
      <c r="H921" s="1"/>
      <c r="I921" s="1"/>
      <c r="J921" s="1"/>
      <c r="K921" s="142"/>
      <c r="L921" s="1"/>
      <c r="M921" s="1"/>
      <c r="N921" s="1"/>
    </row>
    <row r="922" spans="1:14" ht="18.75">
      <c r="A922" s="1"/>
      <c r="B922" s="1"/>
      <c r="C922" s="1"/>
      <c r="D922" s="1"/>
      <c r="E922" s="1"/>
      <c r="F922" s="142"/>
      <c r="G922" s="1"/>
      <c r="H922" s="1"/>
      <c r="I922" s="1"/>
      <c r="J922" s="1"/>
      <c r="K922" s="142"/>
      <c r="L922" s="1"/>
      <c r="M922" s="1"/>
      <c r="N922" s="1"/>
    </row>
    <row r="923" spans="1:14" ht="18.75">
      <c r="A923" s="1"/>
      <c r="B923" s="1"/>
      <c r="C923" s="1"/>
      <c r="D923" s="1"/>
      <c r="E923" s="1"/>
      <c r="F923" s="142"/>
      <c r="G923" s="1"/>
      <c r="H923" s="1"/>
      <c r="I923" s="1"/>
      <c r="J923" s="1"/>
      <c r="K923" s="142"/>
      <c r="L923" s="1"/>
      <c r="M923" s="1"/>
      <c r="N923" s="1"/>
    </row>
    <row r="924" spans="1:14" ht="18.75">
      <c r="A924" s="1"/>
      <c r="B924" s="1"/>
      <c r="C924" s="1"/>
      <c r="D924" s="1"/>
      <c r="E924" s="1"/>
      <c r="F924" s="142"/>
      <c r="G924" s="1"/>
      <c r="H924" s="1"/>
      <c r="I924" s="1"/>
      <c r="J924" s="1"/>
      <c r="K924" s="142"/>
      <c r="L924" s="1"/>
      <c r="M924" s="1"/>
      <c r="N924" s="1"/>
    </row>
    <row r="925" spans="1:14" ht="18.75">
      <c r="A925" s="1"/>
      <c r="B925" s="1"/>
      <c r="C925" s="1"/>
      <c r="D925" s="1"/>
      <c r="E925" s="1"/>
      <c r="F925" s="142"/>
      <c r="G925" s="1"/>
      <c r="H925" s="1"/>
      <c r="I925" s="1"/>
      <c r="J925" s="1"/>
      <c r="K925" s="142"/>
      <c r="L925" s="1"/>
      <c r="M925" s="1"/>
      <c r="N925" s="1"/>
    </row>
    <row r="926" spans="1:14" ht="18.75">
      <c r="A926" s="1"/>
      <c r="B926" s="1"/>
      <c r="C926" s="1"/>
      <c r="D926" s="1"/>
      <c r="E926" s="1"/>
      <c r="F926" s="142"/>
      <c r="G926" s="1"/>
      <c r="H926" s="1"/>
      <c r="I926" s="1"/>
      <c r="J926" s="1"/>
      <c r="K926" s="142"/>
      <c r="L926" s="1"/>
      <c r="M926" s="1"/>
      <c r="N926" s="1"/>
    </row>
    <row r="927" spans="1:14" ht="18.75">
      <c r="A927" s="1"/>
      <c r="B927" s="1"/>
      <c r="C927" s="1"/>
      <c r="D927" s="1"/>
      <c r="E927" s="1"/>
      <c r="F927" s="142"/>
      <c r="G927" s="1"/>
      <c r="H927" s="1"/>
      <c r="I927" s="1"/>
      <c r="J927" s="1"/>
      <c r="K927" s="142"/>
      <c r="L927" s="1"/>
      <c r="M927" s="1"/>
      <c r="N927" s="1"/>
    </row>
    <row r="928" spans="1:14" ht="18.75">
      <c r="A928" s="1"/>
      <c r="B928" s="1"/>
      <c r="C928" s="1"/>
      <c r="D928" s="1"/>
      <c r="E928" s="1"/>
      <c r="F928" s="142"/>
      <c r="G928" s="1"/>
      <c r="H928" s="1"/>
      <c r="I928" s="1"/>
      <c r="J928" s="1"/>
      <c r="K928" s="142"/>
      <c r="L928" s="1"/>
      <c r="M928" s="1"/>
      <c r="N928" s="1"/>
    </row>
    <row r="929" spans="1:14" ht="18.75">
      <c r="A929" s="1"/>
      <c r="B929" s="1"/>
      <c r="C929" s="1"/>
      <c r="D929" s="1"/>
      <c r="E929" s="1"/>
      <c r="F929" s="142"/>
      <c r="G929" s="1"/>
      <c r="H929" s="1"/>
      <c r="I929" s="1"/>
      <c r="J929" s="1"/>
      <c r="K929" s="142"/>
      <c r="L929" s="1"/>
      <c r="M929" s="1"/>
      <c r="N929" s="1"/>
    </row>
    <row r="930" spans="1:14" ht="18.75">
      <c r="A930" s="1"/>
      <c r="B930" s="1"/>
      <c r="C930" s="1"/>
      <c r="D930" s="1"/>
      <c r="E930" s="1"/>
      <c r="F930" s="142"/>
      <c r="G930" s="1"/>
      <c r="H930" s="1"/>
      <c r="I930" s="1"/>
      <c r="J930" s="1"/>
      <c r="K930" s="142"/>
      <c r="L930" s="1"/>
      <c r="M930" s="1"/>
      <c r="N930" s="1"/>
    </row>
    <row r="931" spans="1:14" ht="18.75">
      <c r="A931" s="1"/>
      <c r="B931" s="1"/>
      <c r="C931" s="1"/>
      <c r="D931" s="1"/>
      <c r="E931" s="1"/>
      <c r="F931" s="142"/>
      <c r="G931" s="1"/>
      <c r="H931" s="1"/>
      <c r="I931" s="1"/>
      <c r="J931" s="1"/>
      <c r="K931" s="142"/>
      <c r="L931" s="1"/>
      <c r="M931" s="1"/>
      <c r="N931" s="1"/>
    </row>
    <row r="932" spans="1:14" ht="18.75">
      <c r="A932" s="1"/>
      <c r="B932" s="1"/>
      <c r="C932" s="1"/>
      <c r="D932" s="1"/>
      <c r="E932" s="1"/>
      <c r="F932" s="142"/>
      <c r="G932" s="1"/>
      <c r="H932" s="1"/>
      <c r="I932" s="1"/>
      <c r="J932" s="1"/>
      <c r="K932" s="142"/>
      <c r="L932" s="1"/>
      <c r="M932" s="1"/>
      <c r="N932" s="1"/>
    </row>
    <row r="933" spans="1:14" ht="18.75">
      <c r="A933" s="1"/>
      <c r="B933" s="1"/>
      <c r="C933" s="1"/>
      <c r="D933" s="1"/>
      <c r="E933" s="1"/>
      <c r="F933" s="142"/>
      <c r="G933" s="1"/>
      <c r="H933" s="1"/>
      <c r="I933" s="1"/>
      <c r="J933" s="1"/>
      <c r="K933" s="142"/>
      <c r="L933" s="1"/>
      <c r="M933" s="1"/>
      <c r="N933" s="1"/>
    </row>
    <row r="934" spans="1:14" ht="18.75">
      <c r="A934" s="1"/>
      <c r="B934" s="1"/>
      <c r="C934" s="1"/>
      <c r="D934" s="1"/>
      <c r="E934" s="1"/>
      <c r="F934" s="142"/>
      <c r="G934" s="1"/>
      <c r="H934" s="1"/>
      <c r="I934" s="1"/>
      <c r="J934" s="1"/>
      <c r="K934" s="142"/>
      <c r="L934" s="1"/>
      <c r="M934" s="1"/>
      <c r="N934" s="1"/>
    </row>
    <row r="935" spans="1:14" ht="18.75">
      <c r="A935" s="1"/>
      <c r="B935" s="1"/>
      <c r="C935" s="1"/>
      <c r="D935" s="1"/>
      <c r="E935" s="1"/>
      <c r="F935" s="142"/>
      <c r="G935" s="1"/>
      <c r="H935" s="1"/>
      <c r="I935" s="1"/>
      <c r="J935" s="1"/>
      <c r="K935" s="142"/>
      <c r="L935" s="1"/>
      <c r="M935" s="1"/>
      <c r="N935" s="1"/>
    </row>
    <row r="936" spans="1:14" ht="18.75">
      <c r="A936" s="1"/>
      <c r="B936" s="1"/>
      <c r="C936" s="1"/>
      <c r="D936" s="1"/>
      <c r="E936" s="1"/>
      <c r="F936" s="142"/>
      <c r="G936" s="1"/>
      <c r="H936" s="1"/>
      <c r="I936" s="1"/>
      <c r="J936" s="1"/>
      <c r="K936" s="142"/>
      <c r="L936" s="1"/>
      <c r="M936" s="1"/>
      <c r="N936" s="1"/>
    </row>
    <row r="937" spans="1:14" ht="18.75">
      <c r="A937" s="1"/>
      <c r="B937" s="1"/>
      <c r="C937" s="1"/>
      <c r="D937" s="1"/>
      <c r="E937" s="1"/>
      <c r="F937" s="142"/>
      <c r="G937" s="1"/>
      <c r="H937" s="1"/>
      <c r="I937" s="1"/>
      <c r="J937" s="1"/>
      <c r="K937" s="142"/>
      <c r="L937" s="1"/>
      <c r="M937" s="1"/>
      <c r="N937" s="1"/>
    </row>
    <row r="938" spans="1:14" ht="18.75">
      <c r="A938" s="1"/>
      <c r="B938" s="1"/>
      <c r="C938" s="1"/>
      <c r="D938" s="1"/>
      <c r="E938" s="1"/>
      <c r="F938" s="142"/>
      <c r="G938" s="1"/>
      <c r="H938" s="1"/>
      <c r="I938" s="1"/>
      <c r="J938" s="1"/>
      <c r="K938" s="142"/>
      <c r="L938" s="1"/>
      <c r="M938" s="1"/>
      <c r="N938" s="1"/>
    </row>
    <row r="939" spans="1:14" ht="18.75">
      <c r="A939" s="1"/>
      <c r="B939" s="1"/>
      <c r="C939" s="1"/>
      <c r="D939" s="1"/>
      <c r="E939" s="1"/>
      <c r="F939" s="142"/>
      <c r="G939" s="1"/>
      <c r="H939" s="1"/>
      <c r="I939" s="1"/>
      <c r="J939" s="1"/>
      <c r="K939" s="142"/>
      <c r="L939" s="1"/>
      <c r="M939" s="1"/>
      <c r="N939" s="1"/>
    </row>
    <row r="940" spans="1:14" ht="18.75">
      <c r="A940" s="1"/>
      <c r="B940" s="1"/>
      <c r="C940" s="1"/>
      <c r="D940" s="1"/>
      <c r="E940" s="1"/>
      <c r="F940" s="142"/>
      <c r="G940" s="1"/>
      <c r="H940" s="1"/>
      <c r="I940" s="1"/>
      <c r="J940" s="1"/>
      <c r="K940" s="142"/>
      <c r="L940" s="1"/>
      <c r="M940" s="1"/>
      <c r="N940" s="1"/>
    </row>
    <row r="941" spans="1:14" ht="18.75">
      <c r="A941" s="1"/>
      <c r="B941" s="1"/>
      <c r="C941" s="1"/>
      <c r="D941" s="1"/>
      <c r="E941" s="1"/>
      <c r="F941" s="142"/>
      <c r="G941" s="1"/>
      <c r="H941" s="1"/>
      <c r="I941" s="1"/>
      <c r="J941" s="1"/>
      <c r="K941" s="142"/>
      <c r="L941" s="1"/>
      <c r="M941" s="1"/>
      <c r="N941" s="1"/>
    </row>
    <row r="942" spans="1:14" ht="18.75">
      <c r="A942" s="1"/>
      <c r="B942" s="1"/>
      <c r="C942" s="1"/>
      <c r="D942" s="1"/>
      <c r="E942" s="1"/>
      <c r="F942" s="142"/>
      <c r="G942" s="1"/>
      <c r="H942" s="1"/>
      <c r="I942" s="1"/>
      <c r="J942" s="1"/>
      <c r="K942" s="142"/>
      <c r="L942" s="1"/>
      <c r="M942" s="1"/>
      <c r="N942" s="1"/>
    </row>
    <row r="943" spans="1:14" ht="18.75">
      <c r="A943" s="1"/>
      <c r="B943" s="1"/>
      <c r="C943" s="1"/>
      <c r="D943" s="1"/>
      <c r="E943" s="1"/>
      <c r="F943" s="142"/>
      <c r="G943" s="1"/>
      <c r="H943" s="1"/>
      <c r="I943" s="1"/>
      <c r="J943" s="1"/>
      <c r="K943" s="142"/>
      <c r="L943" s="1"/>
      <c r="M943" s="1"/>
      <c r="N943" s="1"/>
    </row>
    <row r="944" spans="1:14" ht="18.75">
      <c r="A944" s="1"/>
      <c r="B944" s="1"/>
      <c r="C944" s="1"/>
      <c r="D944" s="1"/>
      <c r="E944" s="1"/>
      <c r="F944" s="142"/>
      <c r="G944" s="1"/>
      <c r="H944" s="1"/>
      <c r="I944" s="1"/>
      <c r="J944" s="1"/>
      <c r="K944" s="142"/>
      <c r="L944" s="1"/>
      <c r="M944" s="1"/>
      <c r="N944" s="1"/>
    </row>
    <row r="945" spans="1:14" ht="18.75">
      <c r="A945" s="1"/>
      <c r="B945" s="1"/>
      <c r="C945" s="1"/>
      <c r="D945" s="1"/>
      <c r="E945" s="1"/>
      <c r="F945" s="142"/>
      <c r="G945" s="1"/>
      <c r="H945" s="1"/>
      <c r="I945" s="1"/>
      <c r="J945" s="1"/>
      <c r="K945" s="142"/>
      <c r="L945" s="1"/>
      <c r="M945" s="1"/>
      <c r="N945" s="1"/>
    </row>
    <row r="946" spans="1:14" ht="18.75">
      <c r="A946" s="1"/>
      <c r="B946" s="1"/>
      <c r="C946" s="1"/>
      <c r="D946" s="1"/>
      <c r="E946" s="1"/>
      <c r="F946" s="142"/>
      <c r="G946" s="1"/>
      <c r="H946" s="1"/>
      <c r="I946" s="1"/>
      <c r="J946" s="1"/>
      <c r="K946" s="142"/>
      <c r="L946" s="1"/>
      <c r="M946" s="1"/>
      <c r="N946" s="1"/>
    </row>
    <row r="947" spans="1:14" ht="18.75">
      <c r="A947" s="1"/>
      <c r="B947" s="1"/>
      <c r="C947" s="1"/>
      <c r="D947" s="1"/>
      <c r="E947" s="1"/>
      <c r="F947" s="142"/>
      <c r="G947" s="1"/>
      <c r="H947" s="1"/>
      <c r="I947" s="1"/>
      <c r="J947" s="1"/>
      <c r="K947" s="142"/>
      <c r="L947" s="1"/>
      <c r="M947" s="1"/>
      <c r="N947" s="1"/>
    </row>
    <row r="948" spans="1:14" ht="18.75">
      <c r="A948" s="1"/>
      <c r="B948" s="1"/>
      <c r="C948" s="1"/>
      <c r="D948" s="1"/>
      <c r="E948" s="1"/>
      <c r="F948" s="142"/>
      <c r="G948" s="1"/>
      <c r="H948" s="1"/>
      <c r="I948" s="1"/>
      <c r="J948" s="1"/>
      <c r="K948" s="142"/>
      <c r="L948" s="1"/>
      <c r="M948" s="1"/>
      <c r="N948" s="1"/>
    </row>
    <row r="949" spans="1:14" ht="18.75">
      <c r="A949" s="1"/>
      <c r="B949" s="1"/>
      <c r="C949" s="1"/>
      <c r="D949" s="1"/>
      <c r="E949" s="1"/>
      <c r="F949" s="142"/>
      <c r="G949" s="1"/>
      <c r="H949" s="1"/>
      <c r="I949" s="1"/>
      <c r="J949" s="1"/>
      <c r="K949" s="142"/>
      <c r="L949" s="1"/>
      <c r="M949" s="1"/>
      <c r="N949" s="1"/>
    </row>
    <row r="950" spans="1:14" ht="18.75">
      <c r="A950" s="1"/>
      <c r="B950" s="1"/>
      <c r="C950" s="1"/>
      <c r="D950" s="1"/>
      <c r="E950" s="1"/>
      <c r="F950" s="142"/>
      <c r="G950" s="1"/>
      <c r="H950" s="1"/>
      <c r="I950" s="1"/>
      <c r="J950" s="1"/>
      <c r="K950" s="142"/>
      <c r="L950" s="1"/>
      <c r="M950" s="1"/>
      <c r="N950" s="1"/>
    </row>
    <row r="951" spans="1:14" ht="18.75">
      <c r="A951" s="1"/>
      <c r="B951" s="1"/>
      <c r="C951" s="1"/>
      <c r="D951" s="1"/>
      <c r="E951" s="1"/>
      <c r="F951" s="142"/>
      <c r="G951" s="1"/>
      <c r="H951" s="1"/>
      <c r="I951" s="1"/>
      <c r="J951" s="1"/>
      <c r="K951" s="142"/>
      <c r="L951" s="1"/>
      <c r="M951" s="1"/>
      <c r="N951" s="1"/>
    </row>
    <row r="952" spans="1:14" ht="18.75">
      <c r="A952" s="1"/>
      <c r="B952" s="1"/>
      <c r="C952" s="1"/>
      <c r="D952" s="1"/>
      <c r="E952" s="1"/>
      <c r="F952" s="142"/>
      <c r="G952" s="1"/>
      <c r="H952" s="1"/>
      <c r="I952" s="1"/>
      <c r="J952" s="1"/>
      <c r="K952" s="142"/>
      <c r="L952" s="1"/>
      <c r="M952" s="1"/>
      <c r="N952" s="1"/>
    </row>
    <row r="953" spans="1:14" ht="18.75">
      <c r="A953" s="1"/>
      <c r="B953" s="1"/>
      <c r="C953" s="1"/>
      <c r="D953" s="1"/>
      <c r="E953" s="1"/>
      <c r="F953" s="142"/>
      <c r="G953" s="1"/>
      <c r="H953" s="1"/>
      <c r="I953" s="1"/>
      <c r="J953" s="1"/>
      <c r="K953" s="142"/>
      <c r="L953" s="1"/>
      <c r="M953" s="1"/>
      <c r="N953" s="1"/>
    </row>
    <row r="954" spans="1:14" ht="18.75">
      <c r="A954" s="1"/>
      <c r="B954" s="1"/>
      <c r="C954" s="1"/>
      <c r="D954" s="1"/>
      <c r="E954" s="1"/>
      <c r="F954" s="142"/>
      <c r="G954" s="1"/>
      <c r="H954" s="1"/>
      <c r="I954" s="1"/>
      <c r="J954" s="1"/>
      <c r="K954" s="142"/>
      <c r="L954" s="1"/>
      <c r="M954" s="1"/>
      <c r="N954" s="1"/>
    </row>
    <row r="955" spans="1:14" ht="18.75">
      <c r="A955" s="1"/>
      <c r="B955" s="1"/>
      <c r="C955" s="1"/>
      <c r="D955" s="1"/>
      <c r="E955" s="1"/>
      <c r="F955" s="142"/>
      <c r="G955" s="1"/>
      <c r="H955" s="1"/>
      <c r="I955" s="1"/>
      <c r="J955" s="1"/>
      <c r="K955" s="142"/>
      <c r="L955" s="1"/>
      <c r="M955" s="1"/>
      <c r="N955" s="1"/>
    </row>
    <row r="956" spans="1:14" ht="18.75">
      <c r="A956" s="1"/>
      <c r="B956" s="1"/>
      <c r="C956" s="1"/>
      <c r="D956" s="1"/>
      <c r="E956" s="1"/>
      <c r="F956" s="142"/>
      <c r="G956" s="1"/>
      <c r="H956" s="1"/>
      <c r="I956" s="1"/>
      <c r="J956" s="1"/>
      <c r="K956" s="142"/>
      <c r="L956" s="1"/>
      <c r="M956" s="1"/>
      <c r="N956" s="1"/>
    </row>
    <row r="957" spans="1:14" ht="18.75">
      <c r="A957" s="1"/>
      <c r="B957" s="1"/>
      <c r="C957" s="1"/>
      <c r="D957" s="1"/>
      <c r="E957" s="1"/>
      <c r="F957" s="142"/>
      <c r="G957" s="1"/>
      <c r="H957" s="1"/>
      <c r="I957" s="1"/>
      <c r="J957" s="1"/>
      <c r="K957" s="142"/>
      <c r="L957" s="1"/>
      <c r="M957" s="1"/>
      <c r="N957" s="1"/>
    </row>
    <row r="958" spans="1:14" ht="18.75">
      <c r="A958" s="1"/>
      <c r="B958" s="1"/>
      <c r="C958" s="1"/>
      <c r="D958" s="1"/>
      <c r="E958" s="1"/>
      <c r="F958" s="142"/>
      <c r="G958" s="1"/>
      <c r="H958" s="1"/>
      <c r="I958" s="1"/>
      <c r="J958" s="1"/>
      <c r="K958" s="142"/>
      <c r="L958" s="1"/>
      <c r="M958" s="1"/>
      <c r="N958" s="1"/>
    </row>
    <row r="959" spans="1:14" ht="18.75">
      <c r="A959" s="1"/>
      <c r="B959" s="1"/>
      <c r="C959" s="1"/>
      <c r="D959" s="1"/>
      <c r="E959" s="1"/>
      <c r="F959" s="142"/>
      <c r="G959" s="1"/>
      <c r="H959" s="1"/>
      <c r="I959" s="1"/>
      <c r="J959" s="1"/>
      <c r="K959" s="142"/>
      <c r="L959" s="1"/>
      <c r="M959" s="1"/>
      <c r="N959" s="1"/>
    </row>
    <row r="960" spans="1:14" ht="18.75">
      <c r="A960" s="1"/>
      <c r="B960" s="1"/>
      <c r="C960" s="1"/>
      <c r="D960" s="1"/>
      <c r="E960" s="1"/>
      <c r="F960" s="142"/>
      <c r="G960" s="1"/>
      <c r="H960" s="1"/>
      <c r="I960" s="1"/>
      <c r="J960" s="1"/>
      <c r="K960" s="142"/>
      <c r="L960" s="1"/>
      <c r="M960" s="1"/>
      <c r="N960" s="1"/>
    </row>
    <row r="961" spans="1:14" ht="18.75">
      <c r="A961" s="1"/>
      <c r="B961" s="1"/>
      <c r="C961" s="1"/>
      <c r="D961" s="1"/>
      <c r="E961" s="1"/>
      <c r="F961" s="142"/>
      <c r="G961" s="1"/>
      <c r="H961" s="1"/>
      <c r="I961" s="1"/>
      <c r="J961" s="1"/>
      <c r="K961" s="142"/>
      <c r="L961" s="1"/>
      <c r="M961" s="1"/>
      <c r="N961" s="1"/>
    </row>
    <row r="962" spans="1:14" ht="18.75">
      <c r="A962" s="1"/>
      <c r="B962" s="1"/>
      <c r="C962" s="1"/>
      <c r="D962" s="1"/>
      <c r="E962" s="1"/>
      <c r="F962" s="142"/>
      <c r="G962" s="1"/>
      <c r="H962" s="1"/>
      <c r="I962" s="1"/>
      <c r="J962" s="1"/>
      <c r="K962" s="142"/>
      <c r="L962" s="1"/>
      <c r="M962" s="1"/>
      <c r="N962" s="1"/>
    </row>
    <row r="963" spans="1:14" ht="18.75">
      <c r="A963" s="1"/>
      <c r="B963" s="1"/>
      <c r="C963" s="1"/>
      <c r="D963" s="1"/>
      <c r="E963" s="1"/>
      <c r="F963" s="142"/>
      <c r="G963" s="1"/>
      <c r="H963" s="1"/>
      <c r="I963" s="1"/>
      <c r="J963" s="1"/>
      <c r="K963" s="142"/>
      <c r="L963" s="1"/>
      <c r="M963" s="1"/>
      <c r="N963" s="1"/>
    </row>
    <row r="964" spans="1:14" ht="18.75">
      <c r="A964" s="1"/>
      <c r="B964" s="1"/>
      <c r="C964" s="1"/>
      <c r="D964" s="1"/>
      <c r="E964" s="1"/>
      <c r="F964" s="142"/>
      <c r="G964" s="1"/>
      <c r="H964" s="1"/>
      <c r="I964" s="1"/>
      <c r="J964" s="1"/>
      <c r="K964" s="142"/>
      <c r="L964" s="1"/>
      <c r="M964" s="1"/>
      <c r="N964" s="1"/>
    </row>
    <row r="965" spans="1:14" ht="18.75">
      <c r="A965" s="1"/>
      <c r="B965" s="1"/>
      <c r="C965" s="1"/>
      <c r="D965" s="1"/>
      <c r="E965" s="1"/>
      <c r="F965" s="142"/>
      <c r="G965" s="1"/>
      <c r="H965" s="1"/>
      <c r="I965" s="1"/>
      <c r="J965" s="1"/>
      <c r="K965" s="142"/>
      <c r="L965" s="1"/>
      <c r="M965" s="1"/>
      <c r="N965" s="1"/>
    </row>
    <row r="966" spans="1:14" ht="18.75">
      <c r="A966" s="1"/>
      <c r="B966" s="1"/>
      <c r="C966" s="1"/>
      <c r="D966" s="1"/>
      <c r="E966" s="1"/>
      <c r="F966" s="142"/>
      <c r="G966" s="1"/>
      <c r="H966" s="1"/>
      <c r="I966" s="1"/>
      <c r="J966" s="1"/>
      <c r="K966" s="142"/>
      <c r="L966" s="1"/>
      <c r="M966" s="1"/>
      <c r="N966" s="1"/>
    </row>
    <row r="967" spans="1:14" ht="18.75">
      <c r="A967" s="1"/>
      <c r="B967" s="1"/>
      <c r="C967" s="1"/>
      <c r="D967" s="1"/>
      <c r="E967" s="1"/>
      <c r="F967" s="142"/>
      <c r="G967" s="1"/>
      <c r="H967" s="1"/>
      <c r="I967" s="1"/>
      <c r="J967" s="1"/>
      <c r="K967" s="142"/>
      <c r="L967" s="1"/>
      <c r="M967" s="1"/>
      <c r="N967" s="1"/>
    </row>
    <row r="968" spans="1:14" ht="18.75">
      <c r="A968" s="1"/>
      <c r="B968" s="1"/>
      <c r="C968" s="1"/>
      <c r="D968" s="1"/>
      <c r="E968" s="1"/>
      <c r="F968" s="142"/>
      <c r="G968" s="1"/>
      <c r="H968" s="1"/>
      <c r="I968" s="1"/>
      <c r="J968" s="1"/>
      <c r="K968" s="142"/>
      <c r="L968" s="1"/>
      <c r="M968" s="1"/>
      <c r="N968" s="1"/>
    </row>
    <row r="969" spans="1:14" ht="18.75">
      <c r="A969" s="1"/>
      <c r="B969" s="1"/>
      <c r="C969" s="1"/>
      <c r="D969" s="1"/>
      <c r="E969" s="1"/>
      <c r="F969" s="142"/>
      <c r="G969" s="1"/>
      <c r="H969" s="1"/>
      <c r="I969" s="1"/>
      <c r="J969" s="1"/>
      <c r="K969" s="142"/>
      <c r="L969" s="1"/>
      <c r="M969" s="1"/>
      <c r="N969" s="1"/>
    </row>
    <row r="970" spans="1:14" ht="18.75">
      <c r="A970" s="1"/>
      <c r="B970" s="1"/>
      <c r="C970" s="1"/>
      <c r="D970" s="1"/>
      <c r="E970" s="1"/>
      <c r="F970" s="142"/>
      <c r="G970" s="1"/>
      <c r="H970" s="1"/>
      <c r="I970" s="1"/>
      <c r="J970" s="1"/>
      <c r="K970" s="142"/>
      <c r="L970" s="1"/>
      <c r="M970" s="1"/>
      <c r="N970" s="1"/>
    </row>
    <row r="971" spans="1:14" ht="18.75">
      <c r="A971" s="1"/>
      <c r="B971" s="1"/>
      <c r="C971" s="1"/>
      <c r="D971" s="1"/>
      <c r="E971" s="1"/>
      <c r="F971" s="142"/>
      <c r="G971" s="1"/>
      <c r="H971" s="1"/>
      <c r="I971" s="1"/>
      <c r="J971" s="1"/>
      <c r="K971" s="142"/>
      <c r="L971" s="1"/>
      <c r="M971" s="1"/>
      <c r="N971" s="1"/>
    </row>
    <row r="972" spans="1:14" ht="18.75">
      <c r="A972" s="1"/>
      <c r="B972" s="1"/>
      <c r="C972" s="1"/>
      <c r="D972" s="1"/>
      <c r="E972" s="1"/>
      <c r="F972" s="142"/>
      <c r="G972" s="1"/>
      <c r="H972" s="1"/>
      <c r="I972" s="1"/>
      <c r="J972" s="1"/>
      <c r="K972" s="142"/>
      <c r="L972" s="1"/>
      <c r="M972" s="1"/>
      <c r="N972" s="1"/>
    </row>
    <row r="973" spans="1:14" ht="18.75">
      <c r="A973" s="1"/>
      <c r="B973" s="1"/>
      <c r="C973" s="1"/>
      <c r="D973" s="1"/>
      <c r="E973" s="1"/>
      <c r="F973" s="142"/>
      <c r="G973" s="1"/>
      <c r="H973" s="1"/>
      <c r="I973" s="1"/>
      <c r="J973" s="1"/>
      <c r="K973" s="142"/>
      <c r="L973" s="1"/>
      <c r="M973" s="1"/>
      <c r="N973" s="1"/>
    </row>
    <row r="974" spans="1:14" ht="18.75">
      <c r="A974" s="1"/>
      <c r="B974" s="1"/>
      <c r="C974" s="1"/>
      <c r="D974" s="1"/>
      <c r="E974" s="1"/>
      <c r="F974" s="142"/>
      <c r="G974" s="1"/>
      <c r="H974" s="1"/>
      <c r="I974" s="1"/>
      <c r="J974" s="1"/>
      <c r="K974" s="142"/>
      <c r="L974" s="1"/>
      <c r="M974" s="1"/>
      <c r="N974" s="1"/>
    </row>
    <row r="975" spans="1:14" ht="18.75">
      <c r="A975" s="1"/>
      <c r="B975" s="1"/>
      <c r="C975" s="1"/>
      <c r="D975" s="1"/>
      <c r="E975" s="1"/>
      <c r="F975" s="142"/>
      <c r="G975" s="1"/>
      <c r="H975" s="1"/>
      <c r="I975" s="1"/>
      <c r="J975" s="1"/>
      <c r="K975" s="142"/>
      <c r="L975" s="1"/>
      <c r="M975" s="1"/>
      <c r="N975" s="1"/>
    </row>
    <row r="976" spans="1:14" ht="18.75">
      <c r="A976" s="1"/>
      <c r="B976" s="1"/>
      <c r="C976" s="1"/>
      <c r="D976" s="1"/>
      <c r="E976" s="1"/>
      <c r="F976" s="142"/>
      <c r="G976" s="1"/>
      <c r="H976" s="1"/>
      <c r="I976" s="1"/>
      <c r="J976" s="1"/>
      <c r="K976" s="142"/>
      <c r="L976" s="1"/>
      <c r="M976" s="1"/>
      <c r="N976" s="1"/>
    </row>
    <row r="977" spans="1:14" ht="18.75">
      <c r="A977" s="1"/>
      <c r="B977" s="1"/>
      <c r="C977" s="1"/>
      <c r="D977" s="1"/>
      <c r="E977" s="1"/>
      <c r="F977" s="142"/>
      <c r="G977" s="1"/>
      <c r="H977" s="1"/>
      <c r="I977" s="1"/>
      <c r="J977" s="1"/>
      <c r="K977" s="142"/>
      <c r="L977" s="1"/>
      <c r="M977" s="1"/>
      <c r="N977" s="1"/>
    </row>
    <row r="978" spans="1:14" ht="18.75">
      <c r="A978" s="1"/>
      <c r="B978" s="1"/>
      <c r="C978" s="1"/>
      <c r="D978" s="1"/>
      <c r="E978" s="1"/>
      <c r="F978" s="142"/>
      <c r="G978" s="1"/>
      <c r="H978" s="1"/>
      <c r="I978" s="1"/>
      <c r="J978" s="1"/>
      <c r="K978" s="142"/>
      <c r="L978" s="1"/>
      <c r="M978" s="1"/>
      <c r="N978" s="1"/>
    </row>
    <row r="979" spans="1:14" ht="18.75">
      <c r="A979" s="1"/>
      <c r="B979" s="1"/>
      <c r="C979" s="1"/>
      <c r="D979" s="1"/>
      <c r="E979" s="1"/>
      <c r="F979" s="142"/>
      <c r="G979" s="1"/>
      <c r="H979" s="1"/>
      <c r="I979" s="1"/>
      <c r="J979" s="1"/>
      <c r="K979" s="142"/>
      <c r="L979" s="1"/>
      <c r="M979" s="1"/>
      <c r="N979" s="1"/>
    </row>
    <row r="980" spans="1:14" ht="18.75">
      <c r="A980" s="1"/>
      <c r="B980" s="1"/>
      <c r="C980" s="1"/>
      <c r="D980" s="1"/>
      <c r="E980" s="1"/>
      <c r="F980" s="142"/>
      <c r="G980" s="1"/>
      <c r="H980" s="1"/>
      <c r="I980" s="1"/>
      <c r="J980" s="1"/>
      <c r="K980" s="142"/>
      <c r="L980" s="1"/>
      <c r="M980" s="1"/>
      <c r="N980" s="1"/>
    </row>
    <row r="981" spans="1:14" ht="18.75">
      <c r="A981" s="1"/>
      <c r="B981" s="1"/>
      <c r="C981" s="1"/>
      <c r="D981" s="1"/>
      <c r="E981" s="1"/>
      <c r="F981" s="142"/>
      <c r="G981" s="1"/>
      <c r="H981" s="1"/>
      <c r="I981" s="1"/>
      <c r="J981" s="1"/>
      <c r="K981" s="142"/>
      <c r="L981" s="1"/>
      <c r="M981" s="1"/>
      <c r="N981" s="1"/>
    </row>
    <row r="982" spans="1:14" ht="18.75">
      <c r="A982" s="1"/>
      <c r="B982" s="1"/>
      <c r="C982" s="1"/>
      <c r="D982" s="1"/>
      <c r="E982" s="1"/>
      <c r="F982" s="142"/>
      <c r="G982" s="1"/>
      <c r="H982" s="1"/>
      <c r="I982" s="1"/>
      <c r="J982" s="1"/>
      <c r="K982" s="142"/>
      <c r="L982" s="1"/>
      <c r="M982" s="1"/>
      <c r="N982" s="1"/>
    </row>
    <row r="983" spans="1:14" ht="18.75">
      <c r="A983" s="1"/>
      <c r="B983" s="1"/>
      <c r="C983" s="1"/>
      <c r="D983" s="1"/>
      <c r="E983" s="1"/>
      <c r="F983" s="142"/>
      <c r="G983" s="1"/>
      <c r="H983" s="1"/>
      <c r="I983" s="1"/>
      <c r="J983" s="1"/>
      <c r="K983" s="142"/>
      <c r="L983" s="1"/>
      <c r="M983" s="1"/>
      <c r="N983" s="1"/>
    </row>
    <row r="984" spans="1:14" ht="18.75">
      <c r="A984" s="1"/>
      <c r="B984" s="1"/>
      <c r="C984" s="1"/>
      <c r="D984" s="1"/>
      <c r="E984" s="1"/>
      <c r="F984" s="142"/>
      <c r="G984" s="1"/>
      <c r="H984" s="1"/>
      <c r="I984" s="1"/>
      <c r="J984" s="1"/>
      <c r="K984" s="142"/>
      <c r="L984" s="1"/>
      <c r="M984" s="1"/>
      <c r="N984" s="1"/>
    </row>
    <row r="985" spans="1:14" ht="18.75">
      <c r="A985" s="1"/>
      <c r="B985" s="1"/>
      <c r="C985" s="1"/>
      <c r="D985" s="1"/>
      <c r="E985" s="1"/>
      <c r="F985" s="142"/>
      <c r="G985" s="1"/>
      <c r="H985" s="1"/>
      <c r="I985" s="1"/>
      <c r="J985" s="1"/>
      <c r="K985" s="142"/>
      <c r="L985" s="1"/>
      <c r="M985" s="1"/>
      <c r="N985" s="1"/>
    </row>
    <row r="986" spans="1:14" ht="18.75">
      <c r="A986" s="1"/>
      <c r="B986" s="1"/>
      <c r="C986" s="1"/>
      <c r="D986" s="1"/>
      <c r="E986" s="1"/>
      <c r="F986" s="142"/>
      <c r="G986" s="1"/>
      <c r="H986" s="1"/>
      <c r="I986" s="1"/>
      <c r="J986" s="1"/>
      <c r="K986" s="142"/>
      <c r="L986" s="1"/>
      <c r="M986" s="1"/>
      <c r="N986" s="1"/>
    </row>
    <row r="987" spans="1:14" ht="18.75">
      <c r="A987" s="1"/>
      <c r="B987" s="1"/>
      <c r="C987" s="1"/>
      <c r="D987" s="1"/>
      <c r="E987" s="1"/>
      <c r="F987" s="142"/>
      <c r="G987" s="1"/>
      <c r="H987" s="1"/>
      <c r="I987" s="1"/>
      <c r="J987" s="1"/>
      <c r="K987" s="142"/>
      <c r="L987" s="1"/>
      <c r="M987" s="1"/>
      <c r="N987" s="1"/>
    </row>
    <row r="988" spans="1:14" ht="18.75">
      <c r="A988" s="1"/>
      <c r="B988" s="1"/>
      <c r="C988" s="1"/>
      <c r="D988" s="1"/>
      <c r="E988" s="1"/>
      <c r="F988" s="142"/>
      <c r="G988" s="1"/>
      <c r="H988" s="1"/>
      <c r="I988" s="1"/>
      <c r="J988" s="1"/>
      <c r="K988" s="142"/>
      <c r="L988" s="1"/>
      <c r="M988" s="1"/>
      <c r="N988" s="1"/>
    </row>
    <row r="989" spans="1:14" ht="18.75">
      <c r="A989" s="1"/>
      <c r="B989" s="1"/>
      <c r="C989" s="1"/>
      <c r="D989" s="1"/>
      <c r="E989" s="1"/>
      <c r="F989" s="142"/>
      <c r="G989" s="1"/>
      <c r="H989" s="1"/>
      <c r="I989" s="1"/>
      <c r="J989" s="1"/>
      <c r="K989" s="142"/>
      <c r="L989" s="1"/>
      <c r="M989" s="1"/>
      <c r="N989" s="1"/>
    </row>
    <row r="990" spans="1:14" ht="18.75">
      <c r="A990" s="1"/>
      <c r="B990" s="1"/>
      <c r="C990" s="1"/>
      <c r="D990" s="1"/>
      <c r="E990" s="1"/>
      <c r="F990" s="142"/>
      <c r="G990" s="1"/>
      <c r="H990" s="1"/>
      <c r="I990" s="1"/>
      <c r="J990" s="1"/>
      <c r="K990" s="142"/>
      <c r="L990" s="1"/>
      <c r="M990" s="1"/>
      <c r="N990" s="1"/>
    </row>
    <row r="991" spans="1:14" ht="18.75">
      <c r="A991" s="1"/>
      <c r="B991" s="1"/>
      <c r="C991" s="1"/>
      <c r="D991" s="1"/>
      <c r="E991" s="1"/>
      <c r="F991" s="142"/>
      <c r="G991" s="1"/>
      <c r="H991" s="1"/>
      <c r="I991" s="1"/>
      <c r="J991" s="1"/>
      <c r="K991" s="142"/>
      <c r="L991" s="1"/>
      <c r="M991" s="1"/>
      <c r="N991" s="1"/>
    </row>
    <row r="992" spans="1:14" ht="18.75">
      <c r="A992" s="1"/>
      <c r="B992" s="1"/>
      <c r="C992" s="1"/>
      <c r="D992" s="1"/>
      <c r="E992" s="1"/>
      <c r="F992" s="142"/>
      <c r="G992" s="1"/>
      <c r="H992" s="1"/>
      <c r="I992" s="1"/>
      <c r="J992" s="1"/>
      <c r="K992" s="142"/>
      <c r="L992" s="1"/>
      <c r="M992" s="1"/>
      <c r="N992" s="1"/>
    </row>
    <row r="993" spans="1:14" ht="18.75">
      <c r="A993" s="1"/>
      <c r="B993" s="1"/>
      <c r="C993" s="1"/>
      <c r="D993" s="1"/>
      <c r="E993" s="1"/>
      <c r="F993" s="142"/>
      <c r="G993" s="1"/>
      <c r="H993" s="1"/>
      <c r="I993" s="1"/>
      <c r="J993" s="1"/>
      <c r="K993" s="142"/>
      <c r="L993" s="1"/>
      <c r="M993" s="1"/>
      <c r="N993" s="1"/>
    </row>
    <row r="994" spans="1:14" ht="18.75">
      <c r="A994" s="1"/>
      <c r="B994" s="1"/>
      <c r="C994" s="1"/>
      <c r="D994" s="1"/>
      <c r="E994" s="1"/>
      <c r="F994" s="142"/>
      <c r="G994" s="1"/>
      <c r="H994" s="1"/>
      <c r="I994" s="1"/>
      <c r="J994" s="1"/>
      <c r="K994" s="142"/>
      <c r="L994" s="1"/>
      <c r="M994" s="1"/>
      <c r="N994" s="1"/>
    </row>
    <row r="995" spans="1:14" ht="18.75">
      <c r="A995" s="1"/>
      <c r="B995" s="1"/>
      <c r="C995" s="1"/>
      <c r="D995" s="1"/>
      <c r="E995" s="1"/>
      <c r="F995" s="142"/>
      <c r="G995" s="1"/>
      <c r="H995" s="1"/>
      <c r="I995" s="1"/>
      <c r="J995" s="1"/>
      <c r="K995" s="142"/>
      <c r="L995" s="1"/>
      <c r="M995" s="1"/>
      <c r="N995" s="1"/>
    </row>
    <row r="996" spans="1:14" ht="18.75">
      <c r="A996" s="1"/>
      <c r="B996" s="1"/>
      <c r="C996" s="1"/>
      <c r="D996" s="1"/>
      <c r="E996" s="1"/>
      <c r="F996" s="142"/>
      <c r="G996" s="1"/>
      <c r="H996" s="1"/>
      <c r="I996" s="1"/>
      <c r="J996" s="1"/>
      <c r="K996" s="142"/>
      <c r="L996" s="1"/>
      <c r="M996" s="1"/>
      <c r="N996" s="1"/>
    </row>
    <row r="997" spans="1:14" ht="18.75">
      <c r="A997" s="1"/>
      <c r="B997" s="1"/>
      <c r="C997" s="1"/>
      <c r="D997" s="1"/>
      <c r="E997" s="1"/>
      <c r="F997" s="142"/>
      <c r="G997" s="1"/>
      <c r="H997" s="1"/>
      <c r="I997" s="1"/>
      <c r="J997" s="1"/>
      <c r="K997" s="142"/>
      <c r="L997" s="1"/>
      <c r="M997" s="1"/>
      <c r="N997" s="1"/>
    </row>
    <row r="998" spans="1:14" ht="18.75">
      <c r="A998" s="1"/>
      <c r="B998" s="1"/>
      <c r="C998" s="1"/>
      <c r="D998" s="1"/>
      <c r="E998" s="1"/>
      <c r="F998" s="142"/>
      <c r="G998" s="1"/>
      <c r="H998" s="1"/>
      <c r="I998" s="1"/>
      <c r="J998" s="1"/>
      <c r="K998" s="142"/>
      <c r="L998" s="1"/>
      <c r="M998" s="1"/>
      <c r="N998" s="1"/>
    </row>
    <row r="999" spans="1:14" ht="18.75">
      <c r="A999" s="1"/>
      <c r="B999" s="1"/>
      <c r="C999" s="1"/>
      <c r="D999" s="1"/>
      <c r="E999" s="1"/>
      <c r="F999" s="142"/>
      <c r="G999" s="1"/>
      <c r="H999" s="1"/>
      <c r="I999" s="1"/>
      <c r="J999" s="1"/>
      <c r="K999" s="142"/>
      <c r="L999" s="1"/>
      <c r="M999" s="1"/>
      <c r="N999" s="1"/>
    </row>
    <row r="1000" spans="1:14" ht="18.75">
      <c r="A1000" s="1"/>
      <c r="B1000" s="1"/>
      <c r="C1000" s="1"/>
      <c r="D1000" s="1"/>
      <c r="E1000" s="1"/>
      <c r="F1000" s="142"/>
      <c r="G1000" s="1"/>
      <c r="H1000" s="1"/>
      <c r="I1000" s="1"/>
      <c r="J1000" s="1"/>
      <c r="K1000" s="142"/>
      <c r="L1000" s="1"/>
      <c r="M1000" s="1"/>
      <c r="N1000" s="1"/>
    </row>
    <row r="1001" spans="1:14" ht="18.75">
      <c r="A1001" s="1"/>
      <c r="B1001" s="1"/>
      <c r="C1001" s="1"/>
      <c r="D1001" s="1"/>
      <c r="E1001" s="1"/>
      <c r="F1001" s="142"/>
      <c r="G1001" s="1"/>
      <c r="H1001" s="1"/>
      <c r="I1001" s="1"/>
      <c r="J1001" s="1"/>
      <c r="K1001" s="142"/>
      <c r="L1001" s="1"/>
      <c r="M1001" s="1"/>
      <c r="N1001" s="1"/>
    </row>
    <row r="1002" spans="1:14" ht="18.75">
      <c r="A1002" s="1"/>
      <c r="B1002" s="1"/>
      <c r="C1002" s="1"/>
      <c r="D1002" s="1"/>
      <c r="E1002" s="1"/>
      <c r="F1002" s="142"/>
      <c r="G1002" s="1"/>
      <c r="H1002" s="1"/>
      <c r="I1002" s="1"/>
      <c r="J1002" s="1"/>
      <c r="K1002" s="142"/>
      <c r="L1002" s="1"/>
      <c r="M1002" s="1"/>
      <c r="N1002" s="1"/>
    </row>
    <row r="1003" spans="1:14" ht="18.75">
      <c r="A1003" s="1"/>
      <c r="B1003" s="1"/>
      <c r="C1003" s="1"/>
      <c r="D1003" s="1"/>
      <c r="E1003" s="1"/>
      <c r="F1003" s="142"/>
      <c r="G1003" s="1"/>
      <c r="H1003" s="1"/>
      <c r="I1003" s="1"/>
      <c r="J1003" s="1"/>
      <c r="K1003" s="142"/>
      <c r="L1003" s="1"/>
      <c r="M1003" s="1"/>
      <c r="N1003" s="1"/>
    </row>
    <row r="1004" spans="1:14" ht="18.75">
      <c r="A1004" s="1"/>
      <c r="B1004" s="1"/>
      <c r="C1004" s="1"/>
      <c r="D1004" s="1"/>
      <c r="E1004" s="1"/>
      <c r="F1004" s="142"/>
      <c r="G1004" s="1"/>
      <c r="H1004" s="1"/>
      <c r="I1004" s="1"/>
      <c r="J1004" s="1"/>
      <c r="K1004" s="142"/>
      <c r="L1004" s="1"/>
      <c r="M1004" s="1"/>
      <c r="N1004" s="1"/>
    </row>
    <row r="1005" spans="1:14" ht="18.75">
      <c r="A1005" s="1"/>
      <c r="B1005" s="1"/>
      <c r="C1005" s="1"/>
      <c r="D1005" s="1"/>
      <c r="E1005" s="1"/>
      <c r="F1005" s="142"/>
      <c r="G1005" s="1"/>
      <c r="H1005" s="1"/>
      <c r="I1005" s="1"/>
      <c r="J1005" s="1"/>
      <c r="K1005" s="142"/>
      <c r="L1005" s="1"/>
      <c r="M1005" s="1"/>
      <c r="N1005" s="1"/>
    </row>
    <row r="1006" spans="1:14" ht="18.75">
      <c r="A1006" s="1"/>
      <c r="B1006" s="1"/>
      <c r="C1006" s="1"/>
      <c r="D1006" s="1"/>
      <c r="E1006" s="1"/>
      <c r="F1006" s="142"/>
      <c r="G1006" s="1"/>
      <c r="H1006" s="1"/>
      <c r="I1006" s="1"/>
      <c r="J1006" s="1"/>
      <c r="K1006" s="142"/>
      <c r="L1006" s="1"/>
      <c r="M1006" s="1"/>
      <c r="N1006" s="1"/>
    </row>
    <row r="1007" spans="1:14" ht="18.75">
      <c r="A1007" s="1"/>
      <c r="B1007" s="1"/>
      <c r="C1007" s="1"/>
      <c r="D1007" s="1"/>
      <c r="E1007" s="1"/>
      <c r="F1007" s="142"/>
      <c r="G1007" s="1"/>
      <c r="H1007" s="1"/>
      <c r="I1007" s="1"/>
      <c r="J1007" s="1"/>
      <c r="K1007" s="142"/>
      <c r="L1007" s="1"/>
      <c r="M1007" s="1"/>
      <c r="N1007" s="1"/>
    </row>
    <row r="1008" spans="1:14" ht="18.75">
      <c r="A1008" s="1"/>
      <c r="B1008" s="1"/>
      <c r="C1008" s="1"/>
      <c r="D1008" s="1"/>
      <c r="E1008" s="1"/>
      <c r="F1008" s="142"/>
      <c r="G1008" s="1"/>
      <c r="H1008" s="1"/>
      <c r="I1008" s="1"/>
      <c r="J1008" s="1"/>
      <c r="K1008" s="142"/>
      <c r="L1008" s="1"/>
      <c r="M1008" s="1"/>
      <c r="N1008" s="1"/>
    </row>
    <row r="1009" spans="1:14" ht="18.75">
      <c r="A1009" s="1"/>
      <c r="B1009" s="1"/>
      <c r="C1009" s="1"/>
      <c r="D1009" s="1"/>
      <c r="E1009" s="1"/>
      <c r="F1009" s="142"/>
      <c r="G1009" s="1"/>
      <c r="H1009" s="1"/>
      <c r="I1009" s="1"/>
      <c r="J1009" s="1"/>
      <c r="K1009" s="142"/>
      <c r="L1009" s="1"/>
      <c r="M1009" s="1"/>
      <c r="N1009" s="1"/>
    </row>
    <row r="1010" spans="1:14" ht="18.75">
      <c r="A1010" s="1"/>
      <c r="B1010" s="1"/>
      <c r="C1010" s="1"/>
      <c r="D1010" s="1"/>
      <c r="E1010" s="1"/>
      <c r="F1010" s="142"/>
      <c r="G1010" s="1"/>
      <c r="H1010" s="1"/>
      <c r="I1010" s="1"/>
      <c r="J1010" s="1"/>
      <c r="K1010" s="142"/>
      <c r="L1010" s="1"/>
      <c r="M1010" s="1"/>
      <c r="N1010" s="1"/>
    </row>
    <row r="1011" spans="1:14" ht="18.75">
      <c r="A1011" s="1"/>
      <c r="B1011" s="1"/>
      <c r="C1011" s="1"/>
      <c r="D1011" s="1"/>
      <c r="E1011" s="1"/>
      <c r="F1011" s="142"/>
      <c r="G1011" s="1"/>
      <c r="H1011" s="1"/>
      <c r="I1011" s="1"/>
      <c r="J1011" s="1"/>
      <c r="K1011" s="142"/>
      <c r="L1011" s="1"/>
      <c r="M1011" s="1"/>
      <c r="N1011" s="1"/>
    </row>
    <row r="1012" spans="1:14" ht="18.75">
      <c r="A1012" s="1"/>
      <c r="B1012" s="1"/>
      <c r="C1012" s="1"/>
      <c r="D1012" s="1"/>
      <c r="E1012" s="1"/>
      <c r="F1012" s="142"/>
      <c r="G1012" s="1"/>
      <c r="H1012" s="1"/>
      <c r="I1012" s="1"/>
      <c r="J1012" s="1"/>
      <c r="K1012" s="142"/>
      <c r="L1012" s="1"/>
      <c r="M1012" s="1"/>
      <c r="N1012" s="1"/>
    </row>
    <row r="1013" spans="1:14" ht="18.75">
      <c r="A1013" s="1"/>
      <c r="B1013" s="1"/>
      <c r="C1013" s="1"/>
      <c r="D1013" s="1"/>
      <c r="E1013" s="1"/>
      <c r="F1013" s="142"/>
      <c r="G1013" s="1"/>
      <c r="H1013" s="1"/>
      <c r="I1013" s="1"/>
      <c r="J1013" s="1"/>
      <c r="K1013" s="142"/>
      <c r="L1013" s="1"/>
      <c r="M1013" s="1"/>
      <c r="N1013" s="1"/>
    </row>
    <row r="1014" spans="1:14" ht="18.75">
      <c r="A1014" s="1"/>
      <c r="B1014" s="1"/>
      <c r="C1014" s="1"/>
      <c r="D1014" s="1"/>
      <c r="E1014" s="1"/>
      <c r="F1014" s="142"/>
      <c r="G1014" s="1"/>
      <c r="H1014" s="1"/>
      <c r="I1014" s="1"/>
      <c r="J1014" s="1"/>
      <c r="K1014" s="142"/>
      <c r="L1014" s="1"/>
      <c r="M1014" s="1"/>
      <c r="N1014" s="1"/>
    </row>
    <row r="1015" spans="1:14" ht="18.75">
      <c r="A1015" s="1"/>
      <c r="B1015" s="1"/>
      <c r="C1015" s="1"/>
      <c r="D1015" s="1"/>
      <c r="E1015" s="1"/>
      <c r="F1015" s="142"/>
      <c r="G1015" s="1"/>
      <c r="H1015" s="1"/>
      <c r="I1015" s="1"/>
      <c r="J1015" s="1"/>
      <c r="K1015" s="142"/>
      <c r="L1015" s="1"/>
      <c r="M1015" s="1"/>
      <c r="N1015" s="1"/>
    </row>
    <row r="1016" spans="1:14" ht="18.75">
      <c r="A1016" s="1"/>
      <c r="B1016" s="1"/>
      <c r="C1016" s="1"/>
      <c r="D1016" s="1"/>
      <c r="E1016" s="1"/>
      <c r="F1016" s="142"/>
      <c r="G1016" s="1"/>
      <c r="H1016" s="1"/>
      <c r="I1016" s="1"/>
      <c r="J1016" s="1"/>
      <c r="K1016" s="142"/>
      <c r="L1016" s="1"/>
      <c r="M1016" s="1"/>
      <c r="N1016" s="1"/>
    </row>
    <row r="1017" spans="1:14" ht="18.75">
      <c r="A1017" s="1"/>
      <c r="B1017" s="1"/>
      <c r="C1017" s="1"/>
      <c r="D1017" s="1"/>
      <c r="E1017" s="1"/>
      <c r="F1017" s="142"/>
      <c r="G1017" s="1"/>
      <c r="H1017" s="1"/>
      <c r="I1017" s="1"/>
      <c r="J1017" s="1"/>
      <c r="K1017" s="142"/>
      <c r="L1017" s="1"/>
      <c r="M1017" s="1"/>
      <c r="N1017" s="1"/>
    </row>
    <row r="1018" spans="1:14" ht="18.75">
      <c r="A1018" s="1"/>
      <c r="B1018" s="1"/>
      <c r="C1018" s="1"/>
      <c r="D1018" s="1"/>
      <c r="E1018" s="1"/>
      <c r="F1018" s="142"/>
      <c r="G1018" s="1"/>
      <c r="H1018" s="1"/>
      <c r="I1018" s="1"/>
      <c r="J1018" s="1"/>
      <c r="K1018" s="142"/>
      <c r="L1018" s="1"/>
      <c r="M1018" s="1"/>
      <c r="N1018" s="1"/>
    </row>
    <row r="1019" spans="1:14" ht="18.75">
      <c r="A1019" s="1"/>
      <c r="B1019" s="1"/>
      <c r="C1019" s="1"/>
      <c r="D1019" s="1"/>
      <c r="E1019" s="1"/>
      <c r="F1019" s="142"/>
      <c r="G1019" s="1"/>
      <c r="H1019" s="1"/>
      <c r="I1019" s="1"/>
      <c r="J1019" s="1"/>
      <c r="K1019" s="142"/>
      <c r="L1019" s="1"/>
      <c r="M1019" s="1"/>
      <c r="N1019" s="1"/>
    </row>
    <row r="1020" spans="1:14" ht="18.75">
      <c r="A1020" s="1"/>
      <c r="B1020" s="1"/>
      <c r="C1020" s="1"/>
      <c r="D1020" s="1"/>
      <c r="E1020" s="1"/>
      <c r="F1020" s="142"/>
      <c r="G1020" s="1"/>
      <c r="H1020" s="1"/>
      <c r="I1020" s="1"/>
      <c r="J1020" s="1"/>
      <c r="K1020" s="142"/>
      <c r="L1020" s="1"/>
      <c r="M1020" s="1"/>
      <c r="N1020" s="1"/>
    </row>
    <row r="1021" spans="1:14" ht="18.75">
      <c r="A1021" s="1"/>
      <c r="B1021" s="1"/>
      <c r="C1021" s="1"/>
      <c r="D1021" s="1"/>
      <c r="E1021" s="1"/>
      <c r="F1021" s="142"/>
      <c r="G1021" s="1"/>
      <c r="H1021" s="1"/>
      <c r="I1021" s="1"/>
      <c r="J1021" s="1"/>
      <c r="K1021" s="142"/>
      <c r="L1021" s="1"/>
      <c r="M1021" s="1"/>
      <c r="N1021" s="1"/>
    </row>
    <row r="1022" spans="1:14" ht="18.75">
      <c r="A1022" s="1"/>
      <c r="B1022" s="1"/>
      <c r="C1022" s="1"/>
      <c r="D1022" s="1"/>
      <c r="E1022" s="1"/>
      <c r="F1022" s="142"/>
      <c r="G1022" s="1"/>
      <c r="H1022" s="1"/>
      <c r="I1022" s="1"/>
      <c r="J1022" s="1"/>
      <c r="K1022" s="142"/>
      <c r="L1022" s="1"/>
      <c r="M1022" s="1"/>
      <c r="N1022" s="1"/>
    </row>
    <row r="1023" spans="1:14" ht="18.75">
      <c r="A1023" s="1"/>
      <c r="B1023" s="1"/>
      <c r="C1023" s="1"/>
      <c r="D1023" s="1"/>
      <c r="E1023" s="1"/>
      <c r="F1023" s="142"/>
      <c r="G1023" s="1"/>
      <c r="H1023" s="1"/>
      <c r="I1023" s="1"/>
      <c r="J1023" s="1"/>
      <c r="K1023" s="142"/>
      <c r="L1023" s="1"/>
      <c r="M1023" s="1"/>
      <c r="N1023" s="1"/>
    </row>
    <row r="1024" spans="1:14" ht="18.75">
      <c r="A1024" s="1"/>
      <c r="B1024" s="1"/>
      <c r="C1024" s="1"/>
      <c r="D1024" s="1"/>
      <c r="E1024" s="1"/>
      <c r="F1024" s="142"/>
      <c r="G1024" s="1"/>
      <c r="H1024" s="1"/>
      <c r="I1024" s="1"/>
      <c r="J1024" s="1"/>
      <c r="K1024" s="142"/>
      <c r="L1024" s="1"/>
      <c r="M1024" s="1"/>
      <c r="N1024" s="1"/>
    </row>
    <row r="1025" spans="1:14" ht="18.75">
      <c r="A1025" s="1"/>
      <c r="B1025" s="1"/>
      <c r="C1025" s="1"/>
      <c r="D1025" s="1"/>
      <c r="E1025" s="1"/>
      <c r="F1025" s="142"/>
      <c r="G1025" s="1"/>
      <c r="H1025" s="1"/>
      <c r="I1025" s="1"/>
      <c r="J1025" s="1"/>
      <c r="K1025" s="142"/>
      <c r="L1025" s="1"/>
      <c r="M1025" s="1"/>
      <c r="N1025" s="1"/>
    </row>
    <row r="1026" spans="1:14" ht="18.75">
      <c r="A1026" s="1"/>
      <c r="B1026" s="1"/>
      <c r="C1026" s="1"/>
      <c r="D1026" s="1"/>
      <c r="E1026" s="1"/>
      <c r="F1026" s="142"/>
      <c r="G1026" s="1"/>
      <c r="H1026" s="1"/>
      <c r="I1026" s="1"/>
      <c r="J1026" s="1"/>
      <c r="K1026" s="142"/>
      <c r="L1026" s="1"/>
      <c r="M1026" s="1"/>
      <c r="N1026" s="1"/>
    </row>
    <row r="1027" spans="1:14" ht="18.75">
      <c r="A1027" s="1"/>
      <c r="B1027" s="1"/>
      <c r="C1027" s="1"/>
      <c r="D1027" s="1"/>
      <c r="E1027" s="1"/>
      <c r="F1027" s="142"/>
      <c r="G1027" s="1"/>
      <c r="H1027" s="1"/>
      <c r="I1027" s="1"/>
      <c r="J1027" s="1"/>
      <c r="K1027" s="142"/>
      <c r="L1027" s="1"/>
      <c r="M1027" s="1"/>
      <c r="N1027" s="1"/>
    </row>
    <row r="1028" spans="1:14" ht="18.75">
      <c r="A1028" s="1"/>
      <c r="B1028" s="1"/>
      <c r="C1028" s="1"/>
      <c r="D1028" s="1"/>
      <c r="E1028" s="1"/>
      <c r="F1028" s="142"/>
      <c r="G1028" s="1"/>
      <c r="H1028" s="1"/>
      <c r="I1028" s="1"/>
      <c r="J1028" s="1"/>
      <c r="K1028" s="142"/>
      <c r="L1028" s="1"/>
      <c r="M1028" s="1"/>
      <c r="N1028" s="1"/>
    </row>
    <row r="1029" spans="1:14" ht="18.75">
      <c r="A1029" s="1"/>
      <c r="B1029" s="1"/>
      <c r="C1029" s="1"/>
      <c r="D1029" s="1"/>
      <c r="E1029" s="1"/>
      <c r="F1029" s="142"/>
      <c r="G1029" s="1"/>
      <c r="H1029" s="1"/>
      <c r="I1029" s="1"/>
      <c r="J1029" s="1"/>
      <c r="K1029" s="142"/>
      <c r="L1029" s="1"/>
      <c r="M1029" s="1"/>
      <c r="N1029" s="1"/>
    </row>
    <row r="1030" spans="1:14" ht="18.75">
      <c r="A1030" s="1"/>
      <c r="B1030" s="1"/>
      <c r="C1030" s="1"/>
      <c r="D1030" s="1"/>
      <c r="E1030" s="1"/>
      <c r="F1030" s="142"/>
      <c r="G1030" s="1"/>
      <c r="H1030" s="1"/>
      <c r="I1030" s="1"/>
      <c r="J1030" s="1"/>
      <c r="K1030" s="142"/>
      <c r="L1030" s="1"/>
      <c r="M1030" s="1"/>
      <c r="N1030" s="1"/>
    </row>
    <row r="1031" spans="1:14" ht="18.75">
      <c r="A1031" s="1"/>
      <c r="B1031" s="1"/>
      <c r="C1031" s="1"/>
      <c r="D1031" s="1"/>
      <c r="E1031" s="1"/>
      <c r="F1031" s="142"/>
      <c r="G1031" s="1"/>
      <c r="H1031" s="1"/>
      <c r="I1031" s="1"/>
      <c r="J1031" s="1"/>
      <c r="K1031" s="142"/>
      <c r="L1031" s="1"/>
      <c r="M1031" s="1"/>
      <c r="N1031" s="1"/>
    </row>
    <row r="1032" spans="1:14" ht="18.75">
      <c r="A1032" s="1"/>
      <c r="B1032" s="1"/>
      <c r="C1032" s="1"/>
      <c r="D1032" s="1"/>
      <c r="E1032" s="1"/>
      <c r="F1032" s="142"/>
      <c r="G1032" s="1"/>
      <c r="H1032" s="1"/>
      <c r="I1032" s="1"/>
      <c r="J1032" s="1"/>
      <c r="K1032" s="142"/>
      <c r="L1032" s="1"/>
      <c r="M1032" s="1"/>
      <c r="N1032" s="1"/>
    </row>
    <row r="1033" spans="1:14" ht="18.75">
      <c r="A1033" s="1"/>
      <c r="B1033" s="1"/>
      <c r="C1033" s="1"/>
      <c r="D1033" s="1"/>
      <c r="E1033" s="1"/>
      <c r="F1033" s="142"/>
      <c r="G1033" s="1"/>
      <c r="H1033" s="1"/>
      <c r="I1033" s="1"/>
      <c r="J1033" s="1"/>
      <c r="K1033" s="142"/>
      <c r="L1033" s="1"/>
      <c r="M1033" s="1"/>
      <c r="N1033" s="1"/>
    </row>
    <row r="1034" spans="1:14" ht="18.75">
      <c r="A1034" s="1"/>
      <c r="B1034" s="1"/>
      <c r="C1034" s="1"/>
      <c r="D1034" s="1"/>
      <c r="E1034" s="1"/>
      <c r="F1034" s="142"/>
      <c r="G1034" s="1"/>
      <c r="H1034" s="1"/>
      <c r="I1034" s="1"/>
      <c r="J1034" s="1"/>
      <c r="K1034" s="142"/>
      <c r="L1034" s="1"/>
      <c r="M1034" s="1"/>
      <c r="N1034" s="1"/>
    </row>
    <row r="1035" spans="1:14" ht="18.75">
      <c r="A1035" s="1"/>
      <c r="B1035" s="1"/>
      <c r="C1035" s="1"/>
      <c r="D1035" s="1"/>
      <c r="E1035" s="1"/>
      <c r="F1035" s="142"/>
      <c r="G1035" s="1"/>
      <c r="H1035" s="1"/>
      <c r="I1035" s="1"/>
      <c r="J1035" s="1"/>
      <c r="K1035" s="142"/>
      <c r="L1035" s="1"/>
      <c r="M1035" s="1"/>
      <c r="N1035" s="1"/>
    </row>
    <row r="1036" spans="1:14" ht="18.75">
      <c r="A1036" s="1"/>
      <c r="B1036" s="1"/>
      <c r="C1036" s="1"/>
      <c r="D1036" s="1"/>
      <c r="E1036" s="1"/>
      <c r="F1036" s="142"/>
      <c r="G1036" s="1"/>
      <c r="H1036" s="1"/>
      <c r="I1036" s="1"/>
      <c r="J1036" s="1"/>
      <c r="K1036" s="142"/>
      <c r="L1036" s="1"/>
      <c r="M1036" s="1"/>
      <c r="N1036" s="1"/>
    </row>
    <row r="1037" spans="1:14" ht="18.75">
      <c r="A1037" s="1"/>
      <c r="B1037" s="1"/>
      <c r="C1037" s="1"/>
      <c r="D1037" s="1"/>
      <c r="E1037" s="1"/>
      <c r="F1037" s="142"/>
      <c r="G1037" s="1"/>
      <c r="H1037" s="1"/>
      <c r="I1037" s="1"/>
      <c r="J1037" s="1"/>
      <c r="K1037" s="142"/>
      <c r="L1037" s="1"/>
      <c r="M1037" s="1"/>
      <c r="N1037" s="1"/>
    </row>
    <row r="1038" spans="1:14" ht="18.75">
      <c r="A1038" s="1"/>
      <c r="B1038" s="1"/>
      <c r="C1038" s="1"/>
      <c r="D1038" s="1"/>
      <c r="E1038" s="1"/>
      <c r="F1038" s="142"/>
      <c r="G1038" s="1"/>
      <c r="H1038" s="1"/>
      <c r="I1038" s="1"/>
      <c r="J1038" s="1"/>
      <c r="K1038" s="142"/>
      <c r="L1038" s="1"/>
      <c r="M1038" s="1"/>
      <c r="N1038" s="1"/>
    </row>
    <row r="1039" spans="1:14" ht="18.75">
      <c r="A1039" s="1"/>
      <c r="B1039" s="1"/>
      <c r="C1039" s="1"/>
      <c r="D1039" s="1"/>
      <c r="E1039" s="1"/>
      <c r="F1039" s="142"/>
      <c r="G1039" s="1"/>
      <c r="H1039" s="1"/>
      <c r="I1039" s="1"/>
      <c r="J1039" s="1"/>
      <c r="K1039" s="142"/>
      <c r="L1039" s="1"/>
      <c r="M1039" s="1"/>
      <c r="N1039" s="1"/>
    </row>
    <row r="1040" spans="1:14" ht="18.75">
      <c r="A1040" s="1"/>
      <c r="B1040" s="1"/>
      <c r="C1040" s="1"/>
      <c r="D1040" s="1"/>
      <c r="E1040" s="1"/>
      <c r="F1040" s="142"/>
      <c r="G1040" s="1"/>
      <c r="H1040" s="1"/>
      <c r="I1040" s="1"/>
      <c r="J1040" s="1"/>
      <c r="K1040" s="142"/>
      <c r="L1040" s="1"/>
      <c r="M1040" s="1"/>
      <c r="N1040" s="1"/>
    </row>
    <row r="1041" spans="1:14" ht="18.75">
      <c r="A1041" s="1"/>
      <c r="B1041" s="1"/>
      <c r="C1041" s="1"/>
      <c r="D1041" s="1"/>
      <c r="E1041" s="1"/>
      <c r="F1041" s="142"/>
      <c r="G1041" s="1"/>
      <c r="H1041" s="1"/>
      <c r="I1041" s="1"/>
      <c r="J1041" s="1"/>
      <c r="K1041" s="142"/>
      <c r="L1041" s="1"/>
      <c r="M1041" s="1"/>
      <c r="N1041" s="1"/>
    </row>
    <row r="1042" spans="1:14" ht="18.75">
      <c r="A1042" s="1"/>
      <c r="B1042" s="1"/>
      <c r="C1042" s="1"/>
      <c r="D1042" s="1"/>
      <c r="E1042" s="1"/>
      <c r="F1042" s="142"/>
      <c r="G1042" s="1"/>
      <c r="H1042" s="1"/>
      <c r="I1042" s="1"/>
      <c r="J1042" s="1"/>
      <c r="K1042" s="142"/>
      <c r="L1042" s="1"/>
      <c r="M1042" s="1"/>
      <c r="N1042" s="1"/>
    </row>
    <row r="1043" spans="1:14" ht="18.75">
      <c r="A1043" s="1"/>
      <c r="B1043" s="1"/>
      <c r="C1043" s="1"/>
      <c r="D1043" s="1"/>
      <c r="E1043" s="1"/>
      <c r="F1043" s="142"/>
      <c r="G1043" s="1"/>
      <c r="H1043" s="1"/>
      <c r="I1043" s="1"/>
      <c r="J1043" s="1"/>
      <c r="K1043" s="142"/>
      <c r="L1043" s="1"/>
      <c r="M1043" s="1"/>
      <c r="N1043" s="1"/>
    </row>
    <row r="1044" spans="1:14" ht="18.75">
      <c r="A1044" s="1"/>
      <c r="B1044" s="1"/>
      <c r="C1044" s="1"/>
      <c r="D1044" s="1"/>
      <c r="E1044" s="1"/>
      <c r="F1044" s="142"/>
      <c r="G1044" s="1"/>
      <c r="H1044" s="1"/>
      <c r="I1044" s="1"/>
      <c r="J1044" s="1"/>
      <c r="K1044" s="142"/>
      <c r="L1044" s="1"/>
      <c r="M1044" s="1"/>
      <c r="N1044" s="1"/>
    </row>
    <row r="1045" spans="1:14" ht="18.75">
      <c r="A1045" s="1"/>
      <c r="B1045" s="1"/>
      <c r="C1045" s="1"/>
      <c r="D1045" s="1"/>
      <c r="E1045" s="1"/>
      <c r="F1045" s="142"/>
      <c r="G1045" s="1"/>
      <c r="H1045" s="1"/>
      <c r="I1045" s="1"/>
      <c r="J1045" s="1"/>
      <c r="K1045" s="142"/>
      <c r="L1045" s="1"/>
      <c r="M1045" s="1"/>
      <c r="N1045" s="1"/>
    </row>
    <row r="1046" spans="1:14" ht="18.75">
      <c r="A1046" s="1"/>
      <c r="B1046" s="1"/>
      <c r="C1046" s="1"/>
      <c r="D1046" s="1"/>
      <c r="E1046" s="1"/>
      <c r="F1046" s="142"/>
      <c r="G1046" s="1"/>
      <c r="H1046" s="1"/>
      <c r="I1046" s="1"/>
      <c r="J1046" s="1"/>
      <c r="K1046" s="142"/>
      <c r="L1046" s="1"/>
      <c r="M1046" s="1"/>
      <c r="N1046" s="1"/>
    </row>
    <row r="1047" spans="1:14" ht="18.75">
      <c r="A1047" s="1"/>
      <c r="B1047" s="1"/>
      <c r="C1047" s="1"/>
      <c r="D1047" s="1"/>
      <c r="E1047" s="1"/>
      <c r="F1047" s="142"/>
      <c r="G1047" s="1"/>
      <c r="H1047" s="1"/>
      <c r="I1047" s="1"/>
      <c r="J1047" s="1"/>
      <c r="K1047" s="142"/>
      <c r="L1047" s="1"/>
      <c r="M1047" s="1"/>
      <c r="N1047" s="1"/>
    </row>
    <row r="1048" spans="1:14" ht="18.75">
      <c r="A1048" s="1"/>
      <c r="B1048" s="1"/>
      <c r="C1048" s="1"/>
      <c r="D1048" s="1"/>
      <c r="E1048" s="1"/>
      <c r="F1048" s="142"/>
      <c r="G1048" s="1"/>
      <c r="H1048" s="1"/>
      <c r="I1048" s="1"/>
      <c r="J1048" s="1"/>
      <c r="K1048" s="142"/>
      <c r="L1048" s="1"/>
      <c r="M1048" s="1"/>
      <c r="N1048" s="1"/>
    </row>
    <row r="1049" spans="1:14" ht="18.75">
      <c r="A1049" s="1"/>
      <c r="B1049" s="1"/>
      <c r="C1049" s="1"/>
      <c r="D1049" s="1"/>
      <c r="E1049" s="1"/>
      <c r="F1049" s="142"/>
      <c r="G1049" s="1"/>
      <c r="H1049" s="1"/>
      <c r="I1049" s="1"/>
      <c r="J1049" s="1"/>
      <c r="K1049" s="142"/>
      <c r="L1049" s="1"/>
      <c r="M1049" s="1"/>
      <c r="N1049" s="1"/>
    </row>
    <row r="1050" spans="1:14" ht="18.75">
      <c r="A1050" s="1"/>
      <c r="B1050" s="1"/>
      <c r="C1050" s="1"/>
      <c r="D1050" s="1"/>
      <c r="E1050" s="1"/>
      <c r="F1050" s="142"/>
      <c r="G1050" s="1"/>
      <c r="H1050" s="1"/>
      <c r="I1050" s="1"/>
      <c r="J1050" s="1"/>
      <c r="K1050" s="142"/>
      <c r="L1050" s="1"/>
      <c r="M1050" s="1"/>
      <c r="N1050" s="1"/>
    </row>
    <row r="1051" spans="1:14" ht="18.75">
      <c r="A1051" s="1"/>
      <c r="B1051" s="1"/>
      <c r="C1051" s="1"/>
      <c r="D1051" s="1"/>
      <c r="E1051" s="1"/>
      <c r="F1051" s="142"/>
      <c r="G1051" s="1"/>
      <c r="H1051" s="1"/>
      <c r="I1051" s="1"/>
      <c r="J1051" s="1"/>
      <c r="K1051" s="142"/>
      <c r="L1051" s="1"/>
      <c r="M1051" s="1"/>
      <c r="N1051" s="1"/>
    </row>
    <row r="1052" spans="1:14" ht="18.75">
      <c r="A1052" s="1"/>
      <c r="B1052" s="1"/>
      <c r="C1052" s="1"/>
      <c r="D1052" s="1"/>
      <c r="E1052" s="1"/>
      <c r="F1052" s="142"/>
      <c r="G1052" s="1"/>
      <c r="H1052" s="1"/>
      <c r="I1052" s="1"/>
      <c r="J1052" s="1"/>
      <c r="K1052" s="142"/>
      <c r="L1052" s="1"/>
      <c r="M1052" s="1"/>
      <c r="N1052" s="1"/>
    </row>
    <row r="1053" spans="1:14" ht="18.75">
      <c r="A1053" s="1"/>
      <c r="B1053" s="1"/>
      <c r="C1053" s="1"/>
      <c r="D1053" s="1"/>
      <c r="E1053" s="1"/>
      <c r="F1053" s="142"/>
      <c r="G1053" s="1"/>
      <c r="H1053" s="1"/>
      <c r="I1053" s="1"/>
      <c r="J1053" s="1"/>
      <c r="K1053" s="142"/>
      <c r="L1053" s="1"/>
      <c r="M1053" s="1"/>
      <c r="N1053" s="1"/>
    </row>
    <row r="1054" spans="1:14" ht="18.75">
      <c r="A1054" s="1"/>
      <c r="B1054" s="1"/>
      <c r="C1054" s="1"/>
      <c r="D1054" s="1"/>
      <c r="E1054" s="1"/>
      <c r="F1054" s="142"/>
      <c r="G1054" s="1"/>
      <c r="H1054" s="1"/>
      <c r="I1054" s="1"/>
      <c r="J1054" s="1"/>
      <c r="K1054" s="142"/>
      <c r="L1054" s="1"/>
      <c r="M1054" s="1"/>
      <c r="N1054" s="1"/>
    </row>
    <row r="1055" spans="1:14" ht="18.75">
      <c r="A1055" s="1"/>
      <c r="B1055" s="1"/>
      <c r="C1055" s="1"/>
      <c r="D1055" s="1"/>
      <c r="E1055" s="1"/>
      <c r="F1055" s="142"/>
      <c r="G1055" s="1"/>
      <c r="H1055" s="1"/>
      <c r="I1055" s="1"/>
      <c r="J1055" s="1"/>
      <c r="K1055" s="142"/>
      <c r="L1055" s="1"/>
      <c r="M1055" s="1"/>
      <c r="N1055" s="1"/>
    </row>
    <row r="1056" spans="1:14" ht="18.75">
      <c r="A1056" s="1"/>
      <c r="B1056" s="1"/>
      <c r="C1056" s="1"/>
      <c r="D1056" s="1"/>
      <c r="E1056" s="1"/>
      <c r="F1056" s="142"/>
      <c r="G1056" s="1"/>
      <c r="H1056" s="1"/>
      <c r="I1056" s="1"/>
      <c r="J1056" s="1"/>
      <c r="K1056" s="142"/>
      <c r="L1056" s="1"/>
      <c r="M1056" s="1"/>
      <c r="N1056" s="1"/>
    </row>
    <row r="1057" spans="1:14" ht="18.75">
      <c r="A1057" s="1"/>
      <c r="B1057" s="1"/>
      <c r="C1057" s="1"/>
      <c r="D1057" s="1"/>
      <c r="E1057" s="1"/>
      <c r="F1057" s="142"/>
      <c r="G1057" s="1"/>
      <c r="H1057" s="1"/>
      <c r="I1057" s="1"/>
      <c r="J1057" s="1"/>
      <c r="K1057" s="142"/>
      <c r="L1057" s="1"/>
      <c r="M1057" s="1"/>
      <c r="N1057" s="1"/>
    </row>
    <row r="1058" spans="1:14" ht="18.75">
      <c r="A1058" s="1"/>
      <c r="B1058" s="1"/>
      <c r="C1058" s="1"/>
      <c r="D1058" s="1"/>
      <c r="E1058" s="1"/>
      <c r="F1058" s="142"/>
      <c r="G1058" s="1"/>
      <c r="H1058" s="1"/>
      <c r="I1058" s="1"/>
      <c r="J1058" s="1"/>
      <c r="K1058" s="142"/>
      <c r="L1058" s="1"/>
      <c r="M1058" s="1"/>
      <c r="N1058" s="1"/>
    </row>
    <row r="1059" spans="1:14" ht="18.75">
      <c r="A1059" s="1"/>
      <c r="B1059" s="1"/>
      <c r="C1059" s="1"/>
      <c r="D1059" s="1"/>
      <c r="E1059" s="1"/>
      <c r="F1059" s="142"/>
      <c r="G1059" s="1"/>
      <c r="H1059" s="1"/>
      <c r="I1059" s="1"/>
      <c r="J1059" s="1"/>
      <c r="K1059" s="142"/>
      <c r="L1059" s="1"/>
      <c r="M1059" s="1"/>
      <c r="N1059" s="1"/>
    </row>
    <row r="1060" spans="1:14" ht="18.75">
      <c r="A1060" s="1"/>
      <c r="B1060" s="1"/>
      <c r="C1060" s="1"/>
      <c r="D1060" s="1"/>
      <c r="E1060" s="1"/>
      <c r="F1060" s="142"/>
      <c r="G1060" s="1"/>
      <c r="H1060" s="1"/>
      <c r="I1060" s="1"/>
      <c r="J1060" s="1"/>
      <c r="K1060" s="142"/>
      <c r="L1060" s="1"/>
      <c r="M1060" s="1"/>
      <c r="N1060" s="1"/>
    </row>
    <row r="1061" spans="1:14" ht="18.75">
      <c r="A1061" s="1"/>
      <c r="B1061" s="1"/>
      <c r="C1061" s="1"/>
      <c r="D1061" s="1"/>
      <c r="E1061" s="1"/>
      <c r="F1061" s="142"/>
      <c r="G1061" s="1"/>
      <c r="H1061" s="1"/>
      <c r="I1061" s="1"/>
      <c r="J1061" s="1"/>
      <c r="K1061" s="142"/>
      <c r="L1061" s="1"/>
      <c r="M1061" s="1"/>
      <c r="N1061" s="1"/>
    </row>
    <row r="1062" spans="1:14" ht="18.75">
      <c r="A1062" s="1"/>
      <c r="B1062" s="1"/>
      <c r="C1062" s="1"/>
      <c r="D1062" s="1"/>
      <c r="E1062" s="1"/>
      <c r="F1062" s="142"/>
      <c r="G1062" s="1"/>
      <c r="H1062" s="1"/>
      <c r="I1062" s="1"/>
      <c r="J1062" s="1"/>
      <c r="K1062" s="142"/>
      <c r="L1062" s="1"/>
      <c r="M1062" s="1"/>
      <c r="N1062" s="1"/>
    </row>
    <row r="1063" spans="1:14" ht="18.75">
      <c r="A1063" s="1"/>
      <c r="B1063" s="1"/>
      <c r="C1063" s="1"/>
      <c r="D1063" s="1"/>
      <c r="E1063" s="1"/>
      <c r="F1063" s="142"/>
      <c r="G1063" s="1"/>
      <c r="H1063" s="1"/>
      <c r="I1063" s="1"/>
      <c r="J1063" s="1"/>
      <c r="K1063" s="142"/>
      <c r="L1063" s="1"/>
      <c r="M1063" s="1"/>
      <c r="N1063" s="1"/>
    </row>
    <row r="1064" spans="1:14" ht="18.75">
      <c r="A1064" s="1"/>
      <c r="B1064" s="1"/>
      <c r="C1064" s="1"/>
      <c r="D1064" s="1"/>
      <c r="E1064" s="1"/>
      <c r="F1064" s="142"/>
      <c r="G1064" s="1"/>
      <c r="H1064" s="1"/>
      <c r="I1064" s="1"/>
      <c r="J1064" s="1"/>
      <c r="K1064" s="142"/>
      <c r="L1064" s="1"/>
      <c r="M1064" s="1"/>
      <c r="N1064" s="1"/>
    </row>
    <row r="1065" spans="1:14" ht="18.75">
      <c r="A1065" s="1"/>
      <c r="B1065" s="1"/>
      <c r="C1065" s="1"/>
      <c r="D1065" s="1"/>
      <c r="E1065" s="1"/>
      <c r="F1065" s="142"/>
      <c r="G1065" s="1"/>
      <c r="H1065" s="1"/>
      <c r="I1065" s="1"/>
      <c r="J1065" s="1"/>
      <c r="K1065" s="142"/>
      <c r="L1065" s="1"/>
      <c r="M1065" s="1"/>
      <c r="N1065" s="1"/>
    </row>
    <row r="1066" spans="1:14" ht="18.75">
      <c r="A1066" s="1"/>
      <c r="B1066" s="1"/>
      <c r="C1066" s="1"/>
      <c r="D1066" s="1"/>
      <c r="E1066" s="1"/>
      <c r="F1066" s="142"/>
      <c r="G1066" s="1"/>
      <c r="H1066" s="1"/>
      <c r="I1066" s="1"/>
      <c r="J1066" s="1"/>
      <c r="K1066" s="142"/>
      <c r="L1066" s="1"/>
      <c r="M1066" s="1"/>
      <c r="N1066" s="1"/>
    </row>
    <row r="1067" spans="1:14" ht="18.75">
      <c r="A1067" s="1"/>
      <c r="B1067" s="1"/>
      <c r="C1067" s="1"/>
      <c r="D1067" s="1"/>
      <c r="E1067" s="1"/>
      <c r="F1067" s="142"/>
      <c r="G1067" s="1"/>
      <c r="H1067" s="1"/>
      <c r="I1067" s="1"/>
      <c r="J1067" s="1"/>
      <c r="K1067" s="142"/>
      <c r="L1067" s="1"/>
      <c r="M1067" s="1"/>
      <c r="N1067" s="1"/>
    </row>
    <row r="1068" spans="1:14" ht="18.75">
      <c r="A1068" s="1"/>
      <c r="B1068" s="1"/>
      <c r="C1068" s="1"/>
      <c r="D1068" s="1"/>
      <c r="E1068" s="1"/>
      <c r="F1068" s="142"/>
      <c r="G1068" s="1"/>
      <c r="H1068" s="1"/>
      <c r="I1068" s="1"/>
      <c r="J1068" s="1"/>
      <c r="K1068" s="142"/>
      <c r="L1068" s="1"/>
      <c r="M1068" s="1"/>
      <c r="N1068" s="1"/>
    </row>
    <row r="1069" spans="1:14" ht="18.75">
      <c r="A1069" s="1"/>
      <c r="B1069" s="1"/>
      <c r="C1069" s="1"/>
      <c r="D1069" s="1"/>
      <c r="E1069" s="1"/>
      <c r="F1069" s="142"/>
      <c r="G1069" s="1"/>
      <c r="H1069" s="1"/>
      <c r="I1069" s="1"/>
      <c r="J1069" s="1"/>
      <c r="K1069" s="142"/>
      <c r="L1069" s="1"/>
      <c r="M1069" s="1"/>
      <c r="N1069" s="1"/>
    </row>
    <row r="1070" spans="1:14" ht="18.75">
      <c r="A1070" s="1"/>
      <c r="B1070" s="1"/>
      <c r="C1070" s="1"/>
      <c r="D1070" s="1"/>
      <c r="E1070" s="1"/>
      <c r="F1070" s="142"/>
      <c r="G1070" s="1"/>
      <c r="H1070" s="1"/>
      <c r="I1070" s="1"/>
      <c r="J1070" s="1"/>
      <c r="K1070" s="142"/>
      <c r="L1070" s="1"/>
      <c r="M1070" s="1"/>
      <c r="N1070" s="1"/>
    </row>
    <row r="1071" spans="1:14" ht="18.75">
      <c r="A1071" s="1"/>
      <c r="B1071" s="1"/>
      <c r="C1071" s="1"/>
      <c r="D1071" s="1"/>
      <c r="E1071" s="1"/>
      <c r="F1071" s="142"/>
      <c r="G1071" s="1"/>
      <c r="H1071" s="1"/>
      <c r="I1071" s="1"/>
      <c r="J1071" s="1"/>
      <c r="K1071" s="142"/>
      <c r="L1071" s="1"/>
      <c r="M1071" s="1"/>
      <c r="N1071" s="1"/>
    </row>
    <row r="1072" spans="1:14" ht="18.75">
      <c r="A1072" s="1"/>
      <c r="B1072" s="1"/>
      <c r="C1072" s="1"/>
      <c r="D1072" s="1"/>
      <c r="E1072" s="1"/>
      <c r="F1072" s="142"/>
      <c r="G1072" s="1"/>
      <c r="H1072" s="1"/>
      <c r="I1072" s="1"/>
      <c r="J1072" s="1"/>
      <c r="K1072" s="142"/>
      <c r="L1072" s="1"/>
      <c r="M1072" s="1"/>
      <c r="N1072" s="1"/>
    </row>
    <row r="1073" spans="1:14" ht="18.75">
      <c r="A1073" s="1"/>
      <c r="B1073" s="1"/>
      <c r="C1073" s="1"/>
      <c r="D1073" s="1"/>
      <c r="E1073" s="1"/>
      <c r="F1073" s="142"/>
      <c r="G1073" s="1"/>
      <c r="H1073" s="1"/>
      <c r="I1073" s="1"/>
      <c r="J1073" s="1"/>
      <c r="K1073" s="142"/>
      <c r="L1073" s="1"/>
      <c r="M1073" s="1"/>
      <c r="N1073" s="1"/>
    </row>
    <row r="1074" spans="1:14" ht="18.75">
      <c r="A1074" s="1"/>
      <c r="B1074" s="1"/>
      <c r="C1074" s="1"/>
      <c r="D1074" s="1"/>
      <c r="E1074" s="1"/>
      <c r="F1074" s="142"/>
      <c r="G1074" s="1"/>
      <c r="H1074" s="1"/>
      <c r="I1074" s="1"/>
      <c r="J1074" s="1"/>
      <c r="K1074" s="142"/>
      <c r="L1074" s="1"/>
      <c r="M1074" s="1"/>
      <c r="N1074" s="1"/>
    </row>
    <row r="1075" spans="1:14" ht="18.75">
      <c r="A1075" s="1"/>
      <c r="B1075" s="1"/>
      <c r="C1075" s="1"/>
      <c r="D1075" s="1"/>
      <c r="E1075" s="1"/>
      <c r="F1075" s="142"/>
      <c r="G1075" s="1"/>
      <c r="H1075" s="1"/>
      <c r="I1075" s="1"/>
      <c r="J1075" s="1"/>
      <c r="K1075" s="142"/>
      <c r="L1075" s="1"/>
      <c r="M1075" s="1"/>
      <c r="N1075" s="1"/>
    </row>
    <row r="1076" spans="1:14" ht="18.75">
      <c r="A1076" s="1"/>
      <c r="B1076" s="1"/>
      <c r="C1076" s="1"/>
      <c r="D1076" s="1"/>
      <c r="E1076" s="1"/>
      <c r="F1076" s="142"/>
      <c r="G1076" s="1"/>
      <c r="H1076" s="1"/>
      <c r="I1076" s="1"/>
      <c r="J1076" s="1"/>
      <c r="K1076" s="142"/>
      <c r="L1076" s="1"/>
      <c r="M1076" s="1"/>
      <c r="N1076" s="1"/>
    </row>
    <row r="1077" spans="1:14" ht="18.75">
      <c r="A1077" s="1"/>
      <c r="B1077" s="1"/>
      <c r="C1077" s="1"/>
      <c r="D1077" s="1"/>
      <c r="E1077" s="1"/>
      <c r="F1077" s="142"/>
      <c r="G1077" s="1"/>
      <c r="H1077" s="1"/>
      <c r="I1077" s="1"/>
      <c r="J1077" s="1"/>
      <c r="K1077" s="142"/>
      <c r="L1077" s="1"/>
      <c r="M1077" s="1"/>
      <c r="N1077" s="1"/>
    </row>
    <row r="1078" spans="1:14" ht="18.75">
      <c r="A1078" s="1"/>
      <c r="B1078" s="1"/>
      <c r="C1078" s="1"/>
      <c r="D1078" s="1"/>
      <c r="E1078" s="1"/>
      <c r="F1078" s="142"/>
      <c r="G1078" s="1"/>
      <c r="H1078" s="1"/>
      <c r="I1078" s="1"/>
      <c r="J1078" s="1"/>
      <c r="K1078" s="142"/>
      <c r="L1078" s="1"/>
      <c r="M1078" s="1"/>
      <c r="N1078" s="1"/>
    </row>
    <row r="1079" spans="1:14" ht="18.75">
      <c r="A1079" s="1"/>
      <c r="B1079" s="1"/>
      <c r="C1079" s="1"/>
      <c r="D1079" s="1"/>
      <c r="E1079" s="1"/>
      <c r="F1079" s="142"/>
      <c r="G1079" s="1"/>
      <c r="H1079" s="1"/>
      <c r="I1079" s="1"/>
      <c r="J1079" s="1"/>
      <c r="K1079" s="142"/>
      <c r="L1079" s="1"/>
      <c r="M1079" s="1"/>
      <c r="N1079" s="1"/>
    </row>
    <row r="1080" spans="1:14" ht="18.75">
      <c r="A1080" s="1"/>
      <c r="B1080" s="1"/>
      <c r="C1080" s="1"/>
      <c r="D1080" s="1"/>
      <c r="E1080" s="1"/>
      <c r="F1080" s="142"/>
      <c r="G1080" s="1"/>
      <c r="H1080" s="1"/>
      <c r="I1080" s="1"/>
      <c r="J1080" s="1"/>
      <c r="K1080" s="142"/>
      <c r="L1080" s="1"/>
      <c r="M1080" s="1"/>
      <c r="N1080" s="1"/>
    </row>
    <row r="1081" spans="1:14" ht="18.75">
      <c r="A1081" s="1"/>
      <c r="B1081" s="1"/>
      <c r="C1081" s="1"/>
      <c r="D1081" s="1"/>
      <c r="E1081" s="1"/>
      <c r="F1081" s="142"/>
      <c r="G1081" s="1"/>
      <c r="H1081" s="1"/>
      <c r="I1081" s="1"/>
      <c r="J1081" s="1"/>
      <c r="K1081" s="142"/>
      <c r="L1081" s="1"/>
      <c r="M1081" s="1"/>
      <c r="N1081" s="1"/>
    </row>
    <row r="1082" spans="1:14" ht="18.75">
      <c r="A1082" s="1"/>
      <c r="B1082" s="1"/>
      <c r="C1082" s="1"/>
      <c r="D1082" s="1"/>
      <c r="E1082" s="1"/>
      <c r="F1082" s="142"/>
      <c r="G1082" s="1"/>
      <c r="H1082" s="1"/>
      <c r="I1082" s="1"/>
      <c r="J1082" s="1"/>
      <c r="K1082" s="142"/>
      <c r="L1082" s="1"/>
      <c r="M1082" s="1"/>
      <c r="N1082" s="1"/>
    </row>
    <row r="1083" spans="1:14" ht="18.75">
      <c r="A1083" s="1"/>
      <c r="B1083" s="1"/>
      <c r="C1083" s="1"/>
      <c r="D1083" s="1"/>
      <c r="E1083" s="1"/>
      <c r="F1083" s="142"/>
      <c r="G1083" s="1"/>
      <c r="H1083" s="1"/>
      <c r="I1083" s="1"/>
      <c r="J1083" s="1"/>
      <c r="K1083" s="142"/>
      <c r="L1083" s="1"/>
      <c r="M1083" s="1"/>
      <c r="N1083" s="1"/>
    </row>
    <row r="1084" spans="1:14" ht="18.75">
      <c r="A1084" s="1"/>
      <c r="B1084" s="1"/>
      <c r="C1084" s="1"/>
      <c r="D1084" s="1"/>
      <c r="E1084" s="1"/>
      <c r="F1084" s="142"/>
      <c r="G1084" s="1"/>
      <c r="H1084" s="1"/>
      <c r="I1084" s="1"/>
      <c r="J1084" s="1"/>
      <c r="K1084" s="142"/>
      <c r="L1084" s="1"/>
      <c r="M1084" s="1"/>
      <c r="N1084" s="1"/>
    </row>
    <row r="1085" spans="1:14" ht="18.75">
      <c r="A1085" s="1"/>
      <c r="B1085" s="1"/>
      <c r="C1085" s="1"/>
      <c r="D1085" s="1"/>
      <c r="E1085" s="1"/>
      <c r="F1085" s="142"/>
      <c r="G1085" s="1"/>
      <c r="H1085" s="1"/>
      <c r="I1085" s="1"/>
      <c r="J1085" s="1"/>
      <c r="K1085" s="142"/>
      <c r="L1085" s="1"/>
      <c r="M1085" s="1"/>
      <c r="N1085" s="1"/>
    </row>
    <row r="1086" spans="1:14" ht="18.75">
      <c r="A1086" s="1"/>
      <c r="B1086" s="1"/>
      <c r="C1086" s="1"/>
      <c r="D1086" s="1"/>
      <c r="E1086" s="1"/>
      <c r="F1086" s="142"/>
      <c r="G1086" s="1"/>
      <c r="H1086" s="1"/>
      <c r="I1086" s="1"/>
      <c r="J1086" s="1"/>
      <c r="K1086" s="142"/>
      <c r="L1086" s="1"/>
      <c r="M1086" s="1"/>
      <c r="N1086" s="1"/>
    </row>
    <row r="1087" spans="1:14" ht="18.75">
      <c r="A1087" s="1"/>
      <c r="B1087" s="1"/>
      <c r="C1087" s="1"/>
      <c r="D1087" s="1"/>
      <c r="E1087" s="1"/>
      <c r="F1087" s="142"/>
      <c r="G1087" s="1"/>
      <c r="H1087" s="1"/>
      <c r="I1087" s="1"/>
      <c r="J1087" s="1"/>
      <c r="K1087" s="142"/>
      <c r="L1087" s="1"/>
      <c r="M1087" s="1"/>
      <c r="N1087" s="1"/>
    </row>
    <row r="1088" spans="1:14" ht="18.75">
      <c r="A1088" s="1"/>
      <c r="B1088" s="1"/>
      <c r="C1088" s="1"/>
      <c r="D1088" s="1"/>
      <c r="E1088" s="1"/>
      <c r="F1088" s="142"/>
      <c r="G1088" s="1"/>
      <c r="H1088" s="1"/>
      <c r="I1088" s="1"/>
      <c r="J1088" s="1"/>
      <c r="K1088" s="142"/>
      <c r="L1088" s="1"/>
      <c r="M1088" s="1"/>
      <c r="N1088" s="1"/>
    </row>
    <row r="1089" spans="1:14" ht="18.75">
      <c r="A1089" s="1"/>
      <c r="B1089" s="1"/>
      <c r="C1089" s="1"/>
      <c r="D1089" s="1"/>
      <c r="E1089" s="1"/>
      <c r="F1089" s="142"/>
      <c r="G1089" s="1"/>
      <c r="H1089" s="1"/>
      <c r="I1089" s="1"/>
      <c r="J1089" s="1"/>
      <c r="K1089" s="142"/>
      <c r="L1089" s="1"/>
      <c r="M1089" s="1"/>
      <c r="N1089" s="1"/>
    </row>
    <row r="1090" spans="1:14" ht="18.75">
      <c r="A1090" s="1"/>
      <c r="B1090" s="1"/>
      <c r="C1090" s="1"/>
      <c r="D1090" s="1"/>
      <c r="E1090" s="1"/>
      <c r="F1090" s="142"/>
      <c r="G1090" s="1"/>
      <c r="H1090" s="1"/>
      <c r="I1090" s="1"/>
      <c r="J1090" s="1"/>
      <c r="K1090" s="142"/>
      <c r="L1090" s="1"/>
      <c r="M1090" s="1"/>
      <c r="N1090" s="1"/>
    </row>
    <row r="1091" spans="1:14" ht="18.75">
      <c r="A1091" s="1"/>
      <c r="B1091" s="1"/>
      <c r="C1091" s="1"/>
      <c r="D1091" s="1"/>
      <c r="E1091" s="1"/>
      <c r="F1091" s="142"/>
      <c r="G1091" s="1"/>
      <c r="H1091" s="1"/>
      <c r="I1091" s="1"/>
      <c r="J1091" s="1"/>
      <c r="K1091" s="142"/>
      <c r="L1091" s="1"/>
      <c r="M1091" s="1"/>
      <c r="N1091" s="1"/>
    </row>
    <row r="1092" spans="1:14" ht="18.75">
      <c r="A1092" s="1"/>
      <c r="B1092" s="1"/>
      <c r="C1092" s="1"/>
      <c r="D1092" s="1"/>
      <c r="E1092" s="1"/>
      <c r="F1092" s="142"/>
      <c r="G1092" s="1"/>
      <c r="H1092" s="1"/>
      <c r="I1092" s="1"/>
      <c r="J1092" s="1"/>
      <c r="K1092" s="142"/>
      <c r="L1092" s="1"/>
      <c r="M1092" s="1"/>
      <c r="N1092" s="1"/>
    </row>
    <row r="1093" spans="1:14" ht="18.75">
      <c r="A1093" s="1"/>
      <c r="B1093" s="1"/>
      <c r="C1093" s="1"/>
      <c r="D1093" s="1"/>
      <c r="E1093" s="1"/>
      <c r="F1093" s="142"/>
      <c r="G1093" s="1"/>
      <c r="H1093" s="1"/>
      <c r="I1093" s="1"/>
      <c r="J1093" s="1"/>
      <c r="K1093" s="142"/>
      <c r="L1093" s="1"/>
      <c r="M1093" s="1"/>
      <c r="N1093" s="1"/>
    </row>
    <row r="1094" spans="1:14" ht="18.75">
      <c r="A1094" s="1"/>
      <c r="B1094" s="1"/>
      <c r="C1094" s="1"/>
      <c r="D1094" s="1"/>
      <c r="E1094" s="1"/>
      <c r="F1094" s="142"/>
      <c r="G1094" s="1"/>
      <c r="H1094" s="1"/>
      <c r="I1094" s="1"/>
      <c r="J1094" s="1"/>
      <c r="K1094" s="142"/>
      <c r="L1094" s="1"/>
      <c r="M1094" s="1"/>
      <c r="N1094" s="1"/>
    </row>
    <row r="1095" spans="1:14" ht="18.75">
      <c r="A1095" s="1"/>
      <c r="B1095" s="1"/>
      <c r="C1095" s="1"/>
      <c r="D1095" s="1"/>
      <c r="E1095" s="1"/>
      <c r="F1095" s="142"/>
      <c r="G1095" s="1"/>
      <c r="H1095" s="1"/>
      <c r="I1095" s="1"/>
      <c r="J1095" s="1"/>
      <c r="K1095" s="142"/>
      <c r="L1095" s="1"/>
      <c r="M1095" s="1"/>
      <c r="N1095" s="1"/>
    </row>
    <row r="1096" spans="1:14" ht="18.75">
      <c r="A1096" s="1"/>
      <c r="B1096" s="1"/>
      <c r="C1096" s="1"/>
      <c r="D1096" s="1"/>
      <c r="E1096" s="1"/>
      <c r="F1096" s="142"/>
      <c r="G1096" s="1"/>
      <c r="H1096" s="1"/>
      <c r="I1096" s="1"/>
      <c r="J1096" s="1"/>
      <c r="K1096" s="142"/>
      <c r="L1096" s="1"/>
      <c r="M1096" s="1"/>
      <c r="N1096" s="1"/>
    </row>
    <row r="1097" spans="1:14" ht="18.75">
      <c r="A1097" s="1"/>
      <c r="B1097" s="1"/>
      <c r="C1097" s="1"/>
      <c r="D1097" s="1"/>
      <c r="E1097" s="1"/>
      <c r="F1097" s="142"/>
      <c r="G1097" s="1"/>
      <c r="H1097" s="1"/>
      <c r="I1097" s="1"/>
      <c r="J1097" s="1"/>
      <c r="K1097" s="142"/>
      <c r="L1097" s="1"/>
      <c r="M1097" s="1"/>
      <c r="N1097" s="1"/>
    </row>
    <row r="1098" spans="1:14" ht="18.75">
      <c r="A1098" s="1"/>
      <c r="B1098" s="1"/>
      <c r="C1098" s="1"/>
      <c r="D1098" s="1"/>
      <c r="E1098" s="1"/>
      <c r="F1098" s="142"/>
      <c r="G1098" s="1"/>
      <c r="H1098" s="1"/>
      <c r="I1098" s="1"/>
      <c r="J1098" s="1"/>
      <c r="K1098" s="142"/>
      <c r="L1098" s="1"/>
      <c r="M1098" s="1"/>
      <c r="N1098" s="1"/>
    </row>
    <row r="1099" spans="1:14" ht="18.75">
      <c r="A1099" s="1"/>
      <c r="B1099" s="1"/>
      <c r="C1099" s="1"/>
      <c r="D1099" s="1"/>
      <c r="E1099" s="1"/>
      <c r="F1099" s="142"/>
      <c r="G1099" s="1"/>
      <c r="H1099" s="1"/>
      <c r="I1099" s="1"/>
      <c r="J1099" s="1"/>
      <c r="K1099" s="142"/>
      <c r="L1099" s="1"/>
      <c r="M1099" s="1"/>
      <c r="N1099" s="1"/>
    </row>
    <row r="1100" spans="1:14" ht="18.75">
      <c r="A1100" s="1"/>
      <c r="B1100" s="1"/>
      <c r="C1100" s="1"/>
      <c r="D1100" s="1"/>
      <c r="E1100" s="1"/>
      <c r="F1100" s="142"/>
      <c r="G1100" s="1"/>
      <c r="H1100" s="1"/>
      <c r="I1100" s="1"/>
      <c r="J1100" s="1"/>
      <c r="K1100" s="142"/>
      <c r="L1100" s="1"/>
      <c r="M1100" s="1"/>
      <c r="N1100" s="1"/>
    </row>
    <row r="1101" spans="1:14" ht="18.75">
      <c r="A1101" s="1"/>
      <c r="B1101" s="1"/>
      <c r="C1101" s="1"/>
      <c r="D1101" s="1"/>
      <c r="E1101" s="1"/>
      <c r="F1101" s="142"/>
      <c r="G1101" s="1"/>
      <c r="H1101" s="1"/>
      <c r="I1101" s="1"/>
      <c r="J1101" s="1"/>
      <c r="K1101" s="142"/>
      <c r="L1101" s="1"/>
      <c r="M1101" s="1"/>
      <c r="N1101" s="1"/>
    </row>
    <row r="1102" spans="1:14" ht="18.75">
      <c r="A1102" s="1"/>
      <c r="B1102" s="1"/>
      <c r="C1102" s="1"/>
      <c r="D1102" s="1"/>
      <c r="E1102" s="1"/>
      <c r="F1102" s="142"/>
      <c r="G1102" s="1"/>
      <c r="H1102" s="1"/>
      <c r="I1102" s="1"/>
      <c r="J1102" s="1"/>
      <c r="K1102" s="142"/>
      <c r="L1102" s="1"/>
      <c r="M1102" s="1"/>
      <c r="N1102" s="1"/>
    </row>
    <row r="1103" spans="1:14" ht="18.75">
      <c r="A1103" s="1"/>
      <c r="B1103" s="1"/>
      <c r="C1103" s="1"/>
      <c r="D1103" s="1"/>
      <c r="E1103" s="1"/>
      <c r="F1103" s="142"/>
      <c r="G1103" s="1"/>
      <c r="H1103" s="1"/>
      <c r="I1103" s="1"/>
      <c r="J1103" s="1"/>
      <c r="K1103" s="142"/>
      <c r="L1103" s="1"/>
      <c r="M1103" s="1"/>
      <c r="N1103" s="1"/>
    </row>
    <row r="1104" spans="1:14" ht="18.75">
      <c r="A1104" s="1"/>
      <c r="B1104" s="1"/>
      <c r="C1104" s="1"/>
      <c r="D1104" s="1"/>
      <c r="E1104" s="1"/>
      <c r="F1104" s="142"/>
      <c r="G1104" s="1"/>
      <c r="H1104" s="1"/>
      <c r="I1104" s="1"/>
      <c r="J1104" s="1"/>
      <c r="K1104" s="142"/>
      <c r="L1104" s="1"/>
      <c r="M1104" s="1"/>
      <c r="N1104" s="1"/>
    </row>
    <row r="1105" spans="1:14" ht="18.75">
      <c r="A1105" s="1"/>
      <c r="B1105" s="1"/>
      <c r="C1105" s="1"/>
      <c r="D1105" s="1"/>
      <c r="E1105" s="1"/>
      <c r="F1105" s="142"/>
      <c r="G1105" s="1"/>
      <c r="H1105" s="1"/>
      <c r="I1105" s="1"/>
      <c r="J1105" s="1"/>
      <c r="K1105" s="142"/>
      <c r="L1105" s="1"/>
      <c r="M1105" s="1"/>
      <c r="N1105" s="1"/>
    </row>
    <row r="1106" spans="1:14" ht="18.75">
      <c r="A1106" s="1"/>
      <c r="B1106" s="1"/>
      <c r="C1106" s="1"/>
      <c r="D1106" s="1"/>
      <c r="E1106" s="1"/>
      <c r="F1106" s="142"/>
      <c r="G1106" s="1"/>
      <c r="H1106" s="1"/>
      <c r="I1106" s="1"/>
      <c r="J1106" s="1"/>
      <c r="K1106" s="142"/>
      <c r="L1106" s="1"/>
      <c r="M1106" s="1"/>
      <c r="N1106" s="1"/>
    </row>
    <row r="1107" spans="1:14" ht="18.75">
      <c r="A1107" s="1"/>
      <c r="B1107" s="1"/>
      <c r="C1107" s="1"/>
      <c r="D1107" s="1"/>
      <c r="E1107" s="1"/>
      <c r="F1107" s="142"/>
      <c r="G1107" s="1"/>
      <c r="H1107" s="1"/>
      <c r="I1107" s="1"/>
      <c r="J1107" s="1"/>
      <c r="K1107" s="142"/>
      <c r="L1107" s="1"/>
      <c r="M1107" s="1"/>
      <c r="N1107" s="1"/>
    </row>
    <row r="1108" spans="1:14" ht="18.75">
      <c r="A1108" s="1"/>
      <c r="B1108" s="1"/>
      <c r="C1108" s="1"/>
      <c r="D1108" s="1"/>
      <c r="E1108" s="1"/>
      <c r="F1108" s="142"/>
      <c r="G1108" s="1"/>
      <c r="H1108" s="1"/>
      <c r="I1108" s="1"/>
      <c r="J1108" s="1"/>
      <c r="K1108" s="142"/>
      <c r="L1108" s="1"/>
      <c r="M1108" s="1"/>
      <c r="N1108" s="1"/>
    </row>
    <row r="1109" spans="1:14" ht="18.75">
      <c r="A1109" s="1"/>
      <c r="B1109" s="1"/>
      <c r="C1109" s="1"/>
      <c r="D1109" s="1"/>
      <c r="E1109" s="1"/>
      <c r="F1109" s="142"/>
      <c r="G1109" s="1"/>
      <c r="H1109" s="1"/>
      <c r="I1109" s="1"/>
      <c r="J1109" s="1"/>
      <c r="K1109" s="142"/>
      <c r="L1109" s="1"/>
      <c r="M1109" s="1"/>
      <c r="N1109" s="1"/>
    </row>
    <row r="1110" spans="1:14" ht="18.75">
      <c r="A1110" s="1"/>
      <c r="B1110" s="1"/>
      <c r="C1110" s="1"/>
      <c r="D1110" s="1"/>
      <c r="E1110" s="1"/>
      <c r="F1110" s="142"/>
      <c r="G1110" s="1"/>
      <c r="H1110" s="1"/>
      <c r="I1110" s="1"/>
      <c r="J1110" s="1"/>
      <c r="K1110" s="142"/>
      <c r="L1110" s="1"/>
      <c r="M1110" s="1"/>
      <c r="N1110" s="1"/>
    </row>
    <row r="1111" spans="1:14" ht="18.75">
      <c r="A1111" s="1"/>
      <c r="B1111" s="1"/>
      <c r="C1111" s="1"/>
      <c r="D1111" s="1"/>
      <c r="E1111" s="1"/>
      <c r="F1111" s="142"/>
      <c r="G1111" s="1"/>
      <c r="H1111" s="1"/>
      <c r="I1111" s="1"/>
      <c r="J1111" s="1"/>
      <c r="K1111" s="142"/>
      <c r="L1111" s="1"/>
      <c r="M1111" s="1"/>
      <c r="N1111" s="1"/>
    </row>
    <row r="1112" spans="1:14" ht="18.75">
      <c r="A1112" s="1"/>
      <c r="B1112" s="1"/>
      <c r="C1112" s="1"/>
      <c r="D1112" s="1"/>
      <c r="E1112" s="1"/>
      <c r="F1112" s="142"/>
      <c r="G1112" s="1"/>
      <c r="H1112" s="1"/>
      <c r="I1112" s="1"/>
      <c r="J1112" s="1"/>
      <c r="K1112" s="142"/>
      <c r="L1112" s="1"/>
      <c r="M1112" s="1"/>
      <c r="N1112" s="1"/>
    </row>
    <row r="1113" spans="1:14" ht="18.75">
      <c r="A1113" s="1"/>
      <c r="B1113" s="1"/>
      <c r="C1113" s="1"/>
      <c r="D1113" s="1"/>
      <c r="E1113" s="1"/>
      <c r="F1113" s="142"/>
      <c r="G1113" s="1"/>
      <c r="H1113" s="1"/>
      <c r="I1113" s="1"/>
      <c r="J1113" s="1"/>
      <c r="K1113" s="142"/>
      <c r="L1113" s="1"/>
      <c r="M1113" s="1"/>
      <c r="N1113" s="1"/>
    </row>
    <row r="1114" spans="1:14" ht="18.75">
      <c r="A1114" s="1"/>
      <c r="B1114" s="1"/>
      <c r="C1114" s="1"/>
      <c r="D1114" s="1"/>
      <c r="E1114" s="1"/>
      <c r="F1114" s="142"/>
      <c r="G1114" s="1"/>
      <c r="H1114" s="1"/>
      <c r="I1114" s="1"/>
      <c r="J1114" s="1"/>
      <c r="K1114" s="142"/>
      <c r="L1114" s="1"/>
      <c r="M1114" s="1"/>
      <c r="N1114" s="1"/>
    </row>
    <row r="1115" spans="1:14" ht="18.75">
      <c r="A1115" s="1"/>
      <c r="B1115" s="1"/>
      <c r="C1115" s="1"/>
      <c r="D1115" s="1"/>
      <c r="E1115" s="1"/>
      <c r="F1115" s="142"/>
      <c r="G1115" s="1"/>
      <c r="H1115" s="1"/>
      <c r="I1115" s="1"/>
      <c r="J1115" s="1"/>
      <c r="K1115" s="142"/>
      <c r="L1115" s="1"/>
      <c r="M1115" s="1"/>
      <c r="N1115" s="1"/>
    </row>
    <row r="1116" spans="1:14" ht="18.75">
      <c r="A1116" s="1"/>
      <c r="B1116" s="1"/>
      <c r="C1116" s="1"/>
      <c r="D1116" s="1"/>
      <c r="E1116" s="1"/>
      <c r="F1116" s="142"/>
      <c r="G1116" s="1"/>
      <c r="H1116" s="1"/>
      <c r="I1116" s="1"/>
      <c r="J1116" s="1"/>
      <c r="K1116" s="142"/>
      <c r="L1116" s="1"/>
      <c r="M1116" s="1"/>
      <c r="N1116" s="1"/>
    </row>
    <row r="1117" spans="1:14" ht="18.75">
      <c r="A1117" s="1"/>
      <c r="B1117" s="1"/>
      <c r="C1117" s="1"/>
      <c r="D1117" s="1"/>
      <c r="E1117" s="1"/>
      <c r="F1117" s="142"/>
      <c r="G1117" s="1"/>
      <c r="H1117" s="1"/>
      <c r="I1117" s="1"/>
      <c r="J1117" s="1"/>
      <c r="K1117" s="142"/>
      <c r="L1117" s="1"/>
      <c r="M1117" s="1"/>
      <c r="N1117" s="1"/>
    </row>
    <row r="1118" spans="1:14" ht="18.75">
      <c r="A1118" s="1"/>
      <c r="B1118" s="1"/>
      <c r="C1118" s="1"/>
      <c r="D1118" s="1"/>
      <c r="E1118" s="1"/>
      <c r="F1118" s="142"/>
      <c r="G1118" s="1"/>
      <c r="H1118" s="1"/>
      <c r="I1118" s="1"/>
      <c r="J1118" s="1"/>
      <c r="K1118" s="142"/>
      <c r="L1118" s="1"/>
      <c r="M1118" s="1"/>
      <c r="N1118" s="1"/>
    </row>
    <row r="1119" spans="1:14" ht="18.75">
      <c r="A1119" s="1"/>
      <c r="B1119" s="1"/>
      <c r="C1119" s="1"/>
      <c r="D1119" s="1"/>
      <c r="E1119" s="1"/>
      <c r="F1119" s="142"/>
      <c r="G1119" s="1"/>
      <c r="H1119" s="1"/>
      <c r="I1119" s="1"/>
      <c r="J1119" s="1"/>
      <c r="K1119" s="142"/>
      <c r="L1119" s="1"/>
      <c r="M1119" s="1"/>
      <c r="N1119" s="1"/>
    </row>
    <row r="1120" spans="1:14" ht="18.75">
      <c r="A1120" s="1"/>
      <c r="B1120" s="1"/>
      <c r="C1120" s="1"/>
      <c r="D1120" s="1"/>
      <c r="E1120" s="1"/>
      <c r="F1120" s="142"/>
      <c r="G1120" s="1"/>
      <c r="H1120" s="1"/>
      <c r="I1120" s="1"/>
      <c r="J1120" s="1"/>
      <c r="K1120" s="142"/>
      <c r="L1120" s="1"/>
      <c r="M1120" s="1"/>
      <c r="N1120" s="1"/>
    </row>
    <row r="1121" spans="1:14" ht="18.75">
      <c r="A1121" s="1"/>
      <c r="B1121" s="1"/>
      <c r="C1121" s="1"/>
      <c r="D1121" s="1"/>
      <c r="E1121" s="1"/>
      <c r="F1121" s="142"/>
      <c r="G1121" s="1"/>
      <c r="H1121" s="1"/>
      <c r="I1121" s="1"/>
      <c r="J1121" s="1"/>
      <c r="K1121" s="142"/>
      <c r="L1121" s="1"/>
      <c r="M1121" s="1"/>
      <c r="N1121" s="1"/>
    </row>
    <row r="1122" spans="1:14" ht="18.75">
      <c r="A1122" s="1"/>
      <c r="B1122" s="1"/>
      <c r="C1122" s="1"/>
      <c r="D1122" s="1"/>
      <c r="E1122" s="1"/>
      <c r="F1122" s="142"/>
      <c r="G1122" s="1"/>
      <c r="H1122" s="1"/>
      <c r="I1122" s="1"/>
      <c r="J1122" s="1"/>
      <c r="K1122" s="142"/>
      <c r="L1122" s="1"/>
      <c r="M1122" s="1"/>
      <c r="N1122" s="1"/>
    </row>
    <row r="1123" spans="1:14" ht="18.75">
      <c r="A1123" s="1"/>
      <c r="B1123" s="1"/>
      <c r="C1123" s="1"/>
      <c r="D1123" s="1"/>
      <c r="E1123" s="1"/>
      <c r="F1123" s="142"/>
      <c r="G1123" s="1"/>
      <c r="H1123" s="1"/>
      <c r="I1123" s="1"/>
      <c r="J1123" s="1"/>
      <c r="K1123" s="142"/>
      <c r="L1123" s="1"/>
      <c r="M1123" s="1"/>
      <c r="N1123" s="1"/>
    </row>
    <row r="1124" spans="1:14" ht="18.75">
      <c r="A1124" s="1"/>
      <c r="B1124" s="1"/>
      <c r="C1124" s="1"/>
      <c r="D1124" s="1"/>
      <c r="E1124" s="1"/>
      <c r="F1124" s="142"/>
      <c r="G1124" s="1"/>
      <c r="H1124" s="1"/>
      <c r="I1124" s="1"/>
      <c r="J1124" s="1"/>
      <c r="K1124" s="142"/>
      <c r="L1124" s="1"/>
      <c r="M1124" s="1"/>
      <c r="N1124" s="1"/>
    </row>
    <row r="1125" spans="1:14" ht="18.75">
      <c r="A1125" s="1"/>
      <c r="B1125" s="1"/>
      <c r="C1125" s="1"/>
      <c r="D1125" s="1"/>
      <c r="E1125" s="1"/>
      <c r="F1125" s="142"/>
      <c r="G1125" s="1"/>
      <c r="H1125" s="1"/>
      <c r="I1125" s="1"/>
      <c r="J1125" s="1"/>
      <c r="K1125" s="142"/>
      <c r="L1125" s="1"/>
      <c r="M1125" s="1"/>
      <c r="N1125" s="1"/>
    </row>
    <row r="1126" spans="1:14" ht="18.75">
      <c r="A1126" s="1"/>
      <c r="B1126" s="1"/>
      <c r="C1126" s="1"/>
      <c r="D1126" s="1"/>
      <c r="E1126" s="1"/>
      <c r="F1126" s="142"/>
      <c r="G1126" s="1"/>
      <c r="H1126" s="1"/>
      <c r="I1126" s="1"/>
      <c r="J1126" s="1"/>
      <c r="K1126" s="142"/>
      <c r="L1126" s="1"/>
      <c r="M1126" s="1"/>
      <c r="N1126" s="1"/>
    </row>
    <row r="1127" spans="1:14" ht="18.75">
      <c r="A1127" s="1"/>
      <c r="B1127" s="1"/>
      <c r="C1127" s="1"/>
      <c r="D1127" s="1"/>
      <c r="E1127" s="1"/>
      <c r="F1127" s="142"/>
      <c r="G1127" s="1"/>
      <c r="H1127" s="1"/>
      <c r="I1127" s="1"/>
      <c r="J1127" s="1"/>
      <c r="K1127" s="142"/>
      <c r="L1127" s="1"/>
      <c r="M1127" s="1"/>
      <c r="N1127" s="1"/>
    </row>
    <row r="1128" spans="1:14" ht="18.75">
      <c r="A1128" s="1"/>
      <c r="B1128" s="1"/>
      <c r="C1128" s="1"/>
      <c r="D1128" s="1"/>
      <c r="E1128" s="1"/>
      <c r="F1128" s="142"/>
      <c r="G1128" s="1"/>
      <c r="H1128" s="1"/>
      <c r="I1128" s="1"/>
      <c r="J1128" s="1"/>
      <c r="K1128" s="142"/>
      <c r="L1128" s="1"/>
      <c r="M1128" s="1"/>
      <c r="N1128" s="1"/>
    </row>
    <row r="1129" spans="1:14" ht="18.75">
      <c r="A1129" s="1"/>
      <c r="B1129" s="1"/>
      <c r="C1129" s="1"/>
      <c r="D1129" s="1"/>
      <c r="E1129" s="1"/>
      <c r="F1129" s="142"/>
      <c r="G1129" s="1"/>
      <c r="H1129" s="1"/>
      <c r="I1129" s="1"/>
      <c r="J1129" s="1"/>
      <c r="K1129" s="142"/>
      <c r="L1129" s="1"/>
      <c r="M1129" s="1"/>
      <c r="N1129" s="1"/>
    </row>
    <row r="1130" spans="1:14" ht="18.75">
      <c r="A1130" s="1"/>
      <c r="B1130" s="1"/>
      <c r="C1130" s="1"/>
      <c r="D1130" s="1"/>
      <c r="E1130" s="1"/>
      <c r="F1130" s="142"/>
      <c r="G1130" s="1"/>
      <c r="H1130" s="1"/>
      <c r="I1130" s="1"/>
      <c r="J1130" s="1"/>
      <c r="K1130" s="142"/>
      <c r="L1130" s="1"/>
      <c r="M1130" s="1"/>
      <c r="N1130" s="1"/>
    </row>
    <row r="1131" spans="1:14" ht="18.75">
      <c r="A1131" s="1"/>
      <c r="B1131" s="1"/>
      <c r="C1131" s="1"/>
      <c r="D1131" s="1"/>
      <c r="E1131" s="1"/>
      <c r="F1131" s="142"/>
      <c r="G1131" s="1"/>
      <c r="H1131" s="1"/>
      <c r="I1131" s="1"/>
      <c r="J1131" s="1"/>
      <c r="K1131" s="142"/>
      <c r="L1131" s="1"/>
      <c r="M1131" s="1"/>
      <c r="N1131" s="1"/>
    </row>
    <row r="1132" spans="1:14" ht="18.75">
      <c r="A1132" s="1"/>
      <c r="B1132" s="1"/>
      <c r="C1132" s="1"/>
      <c r="D1132" s="1"/>
      <c r="E1132" s="1"/>
      <c r="F1132" s="142"/>
      <c r="G1132" s="1"/>
      <c r="H1132" s="1"/>
      <c r="I1132" s="1"/>
      <c r="J1132" s="1"/>
      <c r="K1132" s="142"/>
      <c r="L1132" s="1"/>
      <c r="M1132" s="1"/>
      <c r="N1132" s="1"/>
    </row>
    <row r="1133" spans="1:14" ht="18.75">
      <c r="A1133" s="1"/>
      <c r="B1133" s="1"/>
      <c r="C1133" s="1"/>
      <c r="D1133" s="1"/>
      <c r="E1133" s="1"/>
      <c r="F1133" s="142"/>
      <c r="G1133" s="1"/>
      <c r="H1133" s="1"/>
      <c r="I1133" s="1"/>
      <c r="J1133" s="1"/>
      <c r="K1133" s="142"/>
      <c r="L1133" s="1"/>
      <c r="M1133" s="1"/>
      <c r="N1133" s="1"/>
    </row>
    <row r="1134" spans="1:14" ht="18.75">
      <c r="A1134" s="1"/>
      <c r="B1134" s="1"/>
      <c r="C1134" s="1"/>
      <c r="D1134" s="1"/>
      <c r="E1134" s="1"/>
      <c r="F1134" s="142"/>
      <c r="G1134" s="1"/>
      <c r="H1134" s="1"/>
      <c r="I1134" s="1"/>
      <c r="J1134" s="1"/>
      <c r="K1134" s="142"/>
      <c r="L1134" s="1"/>
      <c r="M1134" s="1"/>
      <c r="N1134" s="1"/>
    </row>
    <row r="1135" spans="1:14" ht="18.75">
      <c r="A1135" s="1"/>
      <c r="B1135" s="1"/>
      <c r="C1135" s="1"/>
      <c r="D1135" s="1"/>
      <c r="E1135" s="1"/>
      <c r="F1135" s="142"/>
      <c r="G1135" s="1"/>
      <c r="H1135" s="1"/>
      <c r="I1135" s="1"/>
      <c r="J1135" s="1"/>
      <c r="K1135" s="142"/>
      <c r="L1135" s="1"/>
      <c r="M1135" s="1"/>
      <c r="N1135" s="1"/>
    </row>
    <row r="1136" spans="1:14" ht="18.75">
      <c r="A1136" s="1"/>
      <c r="B1136" s="1"/>
      <c r="C1136" s="1"/>
      <c r="D1136" s="1"/>
      <c r="E1136" s="1"/>
      <c r="F1136" s="142"/>
      <c r="G1136" s="1"/>
      <c r="H1136" s="1"/>
      <c r="I1136" s="1"/>
      <c r="J1136" s="1"/>
      <c r="K1136" s="142"/>
      <c r="L1136" s="1"/>
      <c r="M1136" s="1"/>
      <c r="N1136" s="1"/>
    </row>
    <row r="1137" spans="1:14" ht="18.75">
      <c r="A1137" s="1"/>
      <c r="B1137" s="1"/>
      <c r="C1137" s="1"/>
      <c r="D1137" s="1"/>
      <c r="E1137" s="1"/>
      <c r="F1137" s="142"/>
      <c r="G1137" s="1"/>
      <c r="H1137" s="1"/>
      <c r="I1137" s="1"/>
      <c r="J1137" s="1"/>
      <c r="K1137" s="142"/>
      <c r="L1137" s="1"/>
      <c r="M1137" s="1"/>
      <c r="N1137" s="1"/>
    </row>
    <row r="1138" spans="1:14" ht="18.75">
      <c r="A1138" s="1"/>
      <c r="B1138" s="1"/>
      <c r="C1138" s="1"/>
      <c r="D1138" s="1"/>
      <c r="E1138" s="1"/>
      <c r="F1138" s="142"/>
      <c r="G1138" s="1"/>
      <c r="H1138" s="1"/>
      <c r="I1138" s="1"/>
      <c r="J1138" s="1"/>
      <c r="K1138" s="142"/>
      <c r="L1138" s="1"/>
      <c r="M1138" s="1"/>
      <c r="N1138" s="1"/>
    </row>
    <row r="1139" spans="1:14" ht="18.75">
      <c r="A1139" s="1"/>
      <c r="B1139" s="1"/>
      <c r="C1139" s="1"/>
      <c r="D1139" s="1"/>
      <c r="E1139" s="1"/>
      <c r="F1139" s="142"/>
      <c r="G1139" s="1"/>
      <c r="H1139" s="1"/>
      <c r="I1139" s="1"/>
      <c r="J1139" s="1"/>
      <c r="K1139" s="142"/>
      <c r="L1139" s="1"/>
      <c r="M1139" s="1"/>
      <c r="N1139" s="1"/>
    </row>
    <row r="1140" spans="1:14" ht="18.75">
      <c r="A1140" s="1"/>
      <c r="B1140" s="1"/>
      <c r="C1140" s="1"/>
      <c r="D1140" s="1"/>
      <c r="E1140" s="1"/>
      <c r="F1140" s="142"/>
      <c r="G1140" s="1"/>
      <c r="H1140" s="1"/>
      <c r="I1140" s="1"/>
      <c r="J1140" s="1"/>
      <c r="K1140" s="142"/>
      <c r="L1140" s="1"/>
      <c r="M1140" s="1"/>
      <c r="N1140" s="1"/>
    </row>
    <row r="1141" spans="1:14" ht="18.75">
      <c r="A1141" s="1"/>
      <c r="B1141" s="1"/>
      <c r="C1141" s="1"/>
      <c r="D1141" s="1"/>
      <c r="E1141" s="1"/>
      <c r="F1141" s="142"/>
      <c r="G1141" s="1"/>
      <c r="H1141" s="1"/>
      <c r="I1141" s="1"/>
      <c r="J1141" s="1"/>
      <c r="K1141" s="142"/>
      <c r="L1141" s="1"/>
      <c r="M1141" s="1"/>
      <c r="N1141" s="1"/>
    </row>
    <row r="1142" spans="1:14" ht="18.75">
      <c r="A1142" s="1"/>
      <c r="B1142" s="1"/>
      <c r="C1142" s="1"/>
      <c r="D1142" s="1"/>
      <c r="E1142" s="1"/>
      <c r="F1142" s="142"/>
      <c r="G1142" s="1"/>
      <c r="H1142" s="1"/>
      <c r="I1142" s="1"/>
      <c r="J1142" s="1"/>
      <c r="K1142" s="142"/>
      <c r="L1142" s="1"/>
      <c r="M1142" s="1"/>
      <c r="N1142" s="1"/>
    </row>
    <row r="1143" spans="1:14" ht="18.75">
      <c r="A1143" s="1"/>
      <c r="B1143" s="1"/>
      <c r="C1143" s="1"/>
      <c r="D1143" s="1"/>
      <c r="E1143" s="1"/>
      <c r="F1143" s="142"/>
      <c r="G1143" s="1"/>
      <c r="H1143" s="1"/>
      <c r="I1143" s="1"/>
      <c r="J1143" s="1"/>
      <c r="K1143" s="142"/>
      <c r="L1143" s="1"/>
      <c r="M1143" s="1"/>
      <c r="N1143" s="1"/>
    </row>
    <row r="1144" spans="1:14" ht="18.75">
      <c r="A1144" s="1"/>
      <c r="B1144" s="1"/>
      <c r="C1144" s="1"/>
      <c r="D1144" s="1"/>
      <c r="E1144" s="1"/>
      <c r="F1144" s="142"/>
      <c r="G1144" s="1"/>
      <c r="H1144" s="1"/>
      <c r="I1144" s="1"/>
      <c r="J1144" s="1"/>
      <c r="K1144" s="142"/>
      <c r="L1144" s="1"/>
      <c r="M1144" s="1"/>
      <c r="N1144" s="1"/>
    </row>
    <row r="1145" spans="1:14" ht="18.75">
      <c r="A1145" s="1"/>
      <c r="B1145" s="1"/>
      <c r="C1145" s="1"/>
      <c r="D1145" s="1"/>
      <c r="E1145" s="1"/>
      <c r="F1145" s="142"/>
      <c r="G1145" s="1"/>
      <c r="H1145" s="1"/>
      <c r="I1145" s="1"/>
      <c r="J1145" s="1"/>
      <c r="K1145" s="142"/>
      <c r="L1145" s="1"/>
      <c r="M1145" s="1"/>
      <c r="N1145" s="1"/>
    </row>
    <row r="1146" spans="1:14" ht="18.75">
      <c r="A1146" s="1"/>
      <c r="B1146" s="1"/>
      <c r="C1146" s="1"/>
      <c r="D1146" s="1"/>
      <c r="E1146" s="1"/>
      <c r="F1146" s="142"/>
      <c r="G1146" s="1"/>
      <c r="H1146" s="1"/>
      <c r="I1146" s="1"/>
      <c r="J1146" s="1"/>
      <c r="K1146" s="142"/>
      <c r="L1146" s="1"/>
      <c r="M1146" s="1"/>
      <c r="N1146" s="1"/>
    </row>
    <row r="1147" spans="1:14" ht="18.75">
      <c r="A1147" s="1"/>
      <c r="B1147" s="1"/>
      <c r="C1147" s="1"/>
      <c r="D1147" s="1"/>
      <c r="E1147" s="1"/>
      <c r="F1147" s="142"/>
      <c r="G1147" s="1"/>
      <c r="H1147" s="1"/>
      <c r="I1147" s="1"/>
      <c r="J1147" s="1"/>
      <c r="K1147" s="142"/>
      <c r="L1147" s="1"/>
      <c r="M1147" s="1"/>
      <c r="N1147" s="1"/>
    </row>
    <row r="1148" spans="1:14" ht="18.75">
      <c r="A1148" s="1"/>
      <c r="B1148" s="1"/>
      <c r="C1148" s="1"/>
      <c r="D1148" s="1"/>
      <c r="E1148" s="1"/>
      <c r="F1148" s="142"/>
      <c r="G1148" s="1"/>
      <c r="H1148" s="1"/>
      <c r="I1148" s="1"/>
      <c r="J1148" s="1"/>
      <c r="K1148" s="142"/>
      <c r="L1148" s="1"/>
      <c r="M1148" s="1"/>
      <c r="N1148" s="1"/>
    </row>
    <row r="1149" spans="1:14" ht="18.75">
      <c r="A1149" s="1"/>
      <c r="B1149" s="1"/>
      <c r="C1149" s="1"/>
      <c r="D1149" s="1"/>
      <c r="E1149" s="1"/>
      <c r="F1149" s="142"/>
      <c r="G1149" s="1"/>
      <c r="H1149" s="1"/>
      <c r="I1149" s="1"/>
      <c r="J1149" s="1"/>
      <c r="K1149" s="142"/>
      <c r="L1149" s="1"/>
      <c r="M1149" s="1"/>
      <c r="N1149" s="1"/>
    </row>
    <row r="1150" spans="1:14" ht="18.75">
      <c r="A1150" s="1"/>
      <c r="B1150" s="1"/>
      <c r="C1150" s="1"/>
      <c r="D1150" s="1"/>
      <c r="E1150" s="1"/>
      <c r="F1150" s="142"/>
      <c r="G1150" s="1"/>
      <c r="H1150" s="1"/>
      <c r="I1150" s="1"/>
      <c r="J1150" s="1"/>
      <c r="K1150" s="142"/>
      <c r="L1150" s="1"/>
      <c r="M1150" s="1"/>
      <c r="N1150" s="1"/>
    </row>
    <row r="1151" spans="1:14" ht="18.75">
      <c r="A1151" s="1"/>
      <c r="B1151" s="1"/>
      <c r="C1151" s="1"/>
      <c r="D1151" s="1"/>
      <c r="E1151" s="1"/>
      <c r="F1151" s="142"/>
      <c r="G1151" s="1"/>
      <c r="H1151" s="1"/>
      <c r="I1151" s="1"/>
      <c r="J1151" s="1"/>
      <c r="K1151" s="142"/>
      <c r="L1151" s="1"/>
      <c r="M1151" s="1"/>
      <c r="N1151" s="1"/>
    </row>
    <row r="1152" spans="1:14" ht="18.75">
      <c r="A1152" s="1"/>
      <c r="B1152" s="1"/>
      <c r="C1152" s="1"/>
      <c r="D1152" s="1"/>
      <c r="E1152" s="1"/>
      <c r="F1152" s="142"/>
      <c r="G1152" s="1"/>
      <c r="H1152" s="1"/>
      <c r="I1152" s="1"/>
      <c r="J1152" s="1"/>
      <c r="K1152" s="142"/>
      <c r="L1152" s="1"/>
      <c r="M1152" s="1"/>
      <c r="N1152" s="1"/>
    </row>
    <row r="1153" spans="1:14" ht="18.75">
      <c r="A1153" s="1"/>
      <c r="B1153" s="1"/>
      <c r="C1153" s="1"/>
      <c r="D1153" s="1"/>
      <c r="E1153" s="1"/>
      <c r="F1153" s="142"/>
      <c r="G1153" s="1"/>
      <c r="H1153" s="1"/>
      <c r="I1153" s="1"/>
      <c r="J1153" s="1"/>
      <c r="K1153" s="142"/>
      <c r="L1153" s="1"/>
      <c r="M1153" s="1"/>
      <c r="N1153" s="1"/>
    </row>
    <row r="1154" spans="1:14" ht="18.75">
      <c r="A1154" s="1"/>
      <c r="B1154" s="1"/>
      <c r="C1154" s="1"/>
      <c r="D1154" s="1"/>
      <c r="E1154" s="1"/>
      <c r="F1154" s="142"/>
      <c r="G1154" s="1"/>
      <c r="H1154" s="1"/>
      <c r="I1154" s="1"/>
      <c r="J1154" s="1"/>
      <c r="K1154" s="142"/>
      <c r="L1154" s="1"/>
      <c r="M1154" s="1"/>
      <c r="N1154" s="1"/>
    </row>
    <row r="1155" spans="1:14" ht="18.75">
      <c r="A1155" s="1"/>
      <c r="B1155" s="1"/>
      <c r="C1155" s="1"/>
      <c r="D1155" s="1"/>
      <c r="E1155" s="1"/>
      <c r="F1155" s="142"/>
      <c r="G1155" s="1"/>
      <c r="H1155" s="1"/>
      <c r="I1155" s="1"/>
      <c r="J1155" s="1"/>
      <c r="K1155" s="142"/>
      <c r="L1155" s="1"/>
      <c r="M1155" s="1"/>
      <c r="N1155" s="1"/>
    </row>
    <row r="1156" spans="1:14" ht="18.75">
      <c r="A1156" s="1"/>
      <c r="B1156" s="1"/>
      <c r="C1156" s="1"/>
      <c r="D1156" s="1"/>
      <c r="E1156" s="1"/>
      <c r="F1156" s="142"/>
      <c r="G1156" s="1"/>
      <c r="H1156" s="1"/>
      <c r="I1156" s="1"/>
      <c r="J1156" s="1"/>
      <c r="K1156" s="142"/>
      <c r="L1156" s="1"/>
      <c r="M1156" s="1"/>
      <c r="N1156" s="1"/>
    </row>
    <row r="1157" spans="1:14" ht="18.75">
      <c r="A1157" s="1"/>
      <c r="B1157" s="1"/>
      <c r="C1157" s="1"/>
      <c r="D1157" s="1"/>
      <c r="E1157" s="1"/>
      <c r="F1157" s="142"/>
      <c r="G1157" s="1"/>
      <c r="H1157" s="1"/>
      <c r="I1157" s="1"/>
      <c r="J1157" s="1"/>
      <c r="K1157" s="142"/>
      <c r="L1157" s="1"/>
      <c r="M1157" s="1"/>
      <c r="N1157" s="1"/>
    </row>
    <row r="1158" spans="1:14" ht="18.75">
      <c r="A1158" s="1"/>
      <c r="B1158" s="1"/>
      <c r="C1158" s="1"/>
      <c r="D1158" s="1"/>
      <c r="E1158" s="1"/>
      <c r="F1158" s="142"/>
      <c r="G1158" s="1"/>
      <c r="H1158" s="1"/>
      <c r="I1158" s="1"/>
      <c r="J1158" s="1"/>
      <c r="K1158" s="142"/>
      <c r="L1158" s="1"/>
      <c r="M1158" s="1"/>
      <c r="N1158" s="1"/>
    </row>
    <row r="1159" spans="1:14" ht="18.75">
      <c r="A1159" s="1"/>
      <c r="B1159" s="1"/>
      <c r="C1159" s="1"/>
      <c r="D1159" s="1"/>
      <c r="E1159" s="1"/>
      <c r="F1159" s="142"/>
      <c r="G1159" s="1"/>
      <c r="H1159" s="1"/>
      <c r="I1159" s="1"/>
      <c r="J1159" s="1"/>
      <c r="K1159" s="142"/>
      <c r="L1159" s="1"/>
      <c r="M1159" s="1"/>
      <c r="N1159" s="1"/>
    </row>
    <row r="1160" spans="1:14" ht="18.75">
      <c r="A1160" s="1"/>
      <c r="B1160" s="1"/>
      <c r="C1160" s="1"/>
      <c r="D1160" s="1"/>
      <c r="E1160" s="1"/>
      <c r="F1160" s="142"/>
      <c r="G1160" s="1"/>
      <c r="H1160" s="1"/>
      <c r="I1160" s="1"/>
      <c r="J1160" s="1"/>
      <c r="K1160" s="142"/>
      <c r="L1160" s="1"/>
      <c r="M1160" s="1"/>
      <c r="N1160" s="1"/>
    </row>
    <row r="1161" spans="1:14" ht="18.75">
      <c r="A1161" s="1"/>
      <c r="B1161" s="1"/>
      <c r="C1161" s="1"/>
      <c r="D1161" s="1"/>
      <c r="E1161" s="1"/>
      <c r="F1161" s="142"/>
      <c r="G1161" s="1"/>
      <c r="H1161" s="1"/>
      <c r="I1161" s="1"/>
      <c r="J1161" s="1"/>
      <c r="K1161" s="142"/>
      <c r="L1161" s="1"/>
      <c r="M1161" s="1"/>
      <c r="N1161" s="1"/>
    </row>
    <row r="1162" spans="1:14" ht="18.75">
      <c r="A1162" s="1"/>
      <c r="B1162" s="1"/>
      <c r="C1162" s="1"/>
      <c r="D1162" s="1"/>
      <c r="E1162" s="1"/>
      <c r="F1162" s="142"/>
      <c r="G1162" s="1"/>
      <c r="H1162" s="1"/>
      <c r="I1162" s="1"/>
      <c r="J1162" s="1"/>
      <c r="K1162" s="142"/>
      <c r="L1162" s="1"/>
      <c r="M1162" s="1"/>
      <c r="N1162" s="1"/>
    </row>
    <row r="1163" spans="1:14" ht="18.75">
      <c r="A1163" s="1"/>
      <c r="B1163" s="1"/>
      <c r="C1163" s="1"/>
      <c r="D1163" s="1"/>
      <c r="E1163" s="1"/>
      <c r="F1163" s="142"/>
      <c r="G1163" s="1"/>
      <c r="H1163" s="1"/>
      <c r="I1163" s="1"/>
      <c r="J1163" s="1"/>
      <c r="K1163" s="142"/>
      <c r="L1163" s="1"/>
      <c r="M1163" s="1"/>
      <c r="N1163" s="1"/>
    </row>
    <row r="1164" spans="1:14" ht="18.75">
      <c r="A1164" s="1"/>
      <c r="B1164" s="1"/>
      <c r="C1164" s="1"/>
      <c r="D1164" s="1"/>
      <c r="E1164" s="1"/>
      <c r="F1164" s="142"/>
      <c r="G1164" s="1"/>
      <c r="H1164" s="1"/>
      <c r="I1164" s="1"/>
      <c r="J1164" s="1"/>
      <c r="K1164" s="142"/>
      <c r="L1164" s="1"/>
      <c r="M1164" s="1"/>
      <c r="N1164" s="1"/>
    </row>
    <row r="1165" spans="1:14" ht="18.75">
      <c r="A1165" s="1"/>
      <c r="B1165" s="1"/>
      <c r="C1165" s="1"/>
      <c r="D1165" s="1"/>
      <c r="E1165" s="1"/>
      <c r="F1165" s="142"/>
      <c r="G1165" s="1"/>
      <c r="H1165" s="1"/>
      <c r="I1165" s="1"/>
      <c r="J1165" s="1"/>
      <c r="K1165" s="142"/>
      <c r="L1165" s="1"/>
      <c r="M1165" s="1"/>
      <c r="N1165" s="1"/>
    </row>
    <row r="1166" spans="1:14" ht="18.75">
      <c r="A1166" s="1"/>
      <c r="B1166" s="1"/>
      <c r="C1166" s="1"/>
      <c r="D1166" s="1"/>
      <c r="E1166" s="1"/>
      <c r="F1166" s="142"/>
      <c r="G1166" s="1"/>
      <c r="H1166" s="1"/>
      <c r="I1166" s="1"/>
      <c r="J1166" s="1"/>
      <c r="K1166" s="142"/>
      <c r="L1166" s="1"/>
      <c r="M1166" s="1"/>
      <c r="N1166" s="1"/>
    </row>
    <row r="1167" spans="1:14" ht="18.75">
      <c r="A1167" s="1"/>
      <c r="B1167" s="1"/>
      <c r="C1167" s="1"/>
      <c r="D1167" s="1"/>
      <c r="E1167" s="1"/>
      <c r="F1167" s="142"/>
      <c r="G1167" s="1"/>
      <c r="H1167" s="1"/>
      <c r="I1167" s="1"/>
      <c r="J1167" s="1"/>
      <c r="K1167" s="142"/>
      <c r="L1167" s="1"/>
      <c r="M1167" s="1"/>
      <c r="N1167" s="1"/>
    </row>
    <row r="1168" spans="1:14" ht="18.75">
      <c r="A1168" s="1"/>
      <c r="B1168" s="1"/>
      <c r="C1168" s="1"/>
      <c r="D1168" s="1"/>
      <c r="E1168" s="1"/>
      <c r="F1168" s="142"/>
      <c r="G1168" s="1"/>
      <c r="H1168" s="1"/>
      <c r="I1168" s="1"/>
      <c r="J1168" s="1"/>
      <c r="K1168" s="142"/>
      <c r="L1168" s="1"/>
      <c r="M1168" s="1"/>
      <c r="N1168" s="1"/>
    </row>
    <row r="1169" spans="1:14" ht="18.75">
      <c r="A1169" s="1"/>
      <c r="B1169" s="1"/>
      <c r="C1169" s="1"/>
      <c r="D1169" s="1"/>
      <c r="E1169" s="1"/>
      <c r="F1169" s="142"/>
      <c r="G1169" s="1"/>
      <c r="H1169" s="1"/>
      <c r="I1169" s="1"/>
      <c r="J1169" s="1"/>
      <c r="K1169" s="142"/>
      <c r="L1169" s="1"/>
      <c r="M1169" s="1"/>
      <c r="N1169" s="1"/>
    </row>
    <row r="1170" spans="1:14" ht="18.75">
      <c r="A1170" s="1"/>
      <c r="B1170" s="1"/>
      <c r="C1170" s="1"/>
      <c r="D1170" s="1"/>
      <c r="E1170" s="1"/>
      <c r="F1170" s="142"/>
      <c r="G1170" s="1"/>
      <c r="H1170" s="1"/>
      <c r="I1170" s="1"/>
      <c r="J1170" s="1"/>
      <c r="K1170" s="142"/>
      <c r="L1170" s="1"/>
      <c r="M1170" s="1"/>
      <c r="N1170" s="1"/>
    </row>
    <row r="1171" spans="1:14" ht="18.75">
      <c r="A1171" s="1"/>
      <c r="B1171" s="1"/>
      <c r="C1171" s="1"/>
      <c r="D1171" s="1"/>
      <c r="E1171" s="1"/>
      <c r="F1171" s="142"/>
      <c r="G1171" s="1"/>
      <c r="H1171" s="1"/>
      <c r="I1171" s="1"/>
      <c r="J1171" s="1"/>
      <c r="K1171" s="142"/>
      <c r="L1171" s="1"/>
      <c r="M1171" s="1"/>
      <c r="N1171" s="1"/>
    </row>
    <row r="1172" spans="1:14" ht="18.75">
      <c r="A1172" s="1"/>
      <c r="B1172" s="1"/>
      <c r="C1172" s="1"/>
      <c r="D1172" s="1"/>
      <c r="E1172" s="1"/>
      <c r="F1172" s="142"/>
      <c r="G1172" s="1"/>
      <c r="H1172" s="1"/>
      <c r="I1172" s="1"/>
      <c r="J1172" s="1"/>
      <c r="K1172" s="142"/>
      <c r="L1172" s="1"/>
      <c r="M1172" s="1"/>
      <c r="N1172" s="1"/>
    </row>
    <row r="1173" spans="1:14" ht="18.75">
      <c r="A1173" s="1"/>
      <c r="B1173" s="1"/>
      <c r="C1173" s="1"/>
      <c r="D1173" s="1"/>
      <c r="E1173" s="1"/>
      <c r="F1173" s="142"/>
      <c r="G1173" s="1"/>
      <c r="H1173" s="1"/>
      <c r="I1173" s="1"/>
      <c r="J1173" s="1"/>
      <c r="K1173" s="142"/>
      <c r="L1173" s="1"/>
      <c r="M1173" s="1"/>
      <c r="N1173" s="1"/>
    </row>
    <row r="1174" spans="1:14" ht="18.75">
      <c r="A1174" s="1"/>
      <c r="B1174" s="1"/>
      <c r="C1174" s="1"/>
      <c r="D1174" s="1"/>
      <c r="E1174" s="1"/>
      <c r="F1174" s="142"/>
      <c r="G1174" s="1"/>
      <c r="H1174" s="1"/>
      <c r="I1174" s="1"/>
      <c r="J1174" s="1"/>
      <c r="K1174" s="142"/>
      <c r="L1174" s="1"/>
      <c r="M1174" s="1"/>
      <c r="N1174" s="1"/>
    </row>
    <row r="1175" spans="1:14" ht="18.75">
      <c r="A1175" s="1"/>
      <c r="B1175" s="1"/>
      <c r="C1175" s="1"/>
      <c r="D1175" s="1"/>
      <c r="E1175" s="1"/>
      <c r="F1175" s="142"/>
      <c r="G1175" s="1"/>
      <c r="H1175" s="1"/>
      <c r="I1175" s="1"/>
      <c r="J1175" s="1"/>
      <c r="K1175" s="142"/>
      <c r="L1175" s="1"/>
      <c r="M1175" s="1"/>
      <c r="N1175" s="1"/>
    </row>
    <row r="1176" spans="1:14" ht="18.75">
      <c r="A1176" s="1"/>
      <c r="B1176" s="1"/>
      <c r="C1176" s="1"/>
      <c r="D1176" s="1"/>
      <c r="E1176" s="1"/>
      <c r="F1176" s="142"/>
      <c r="G1176" s="1"/>
      <c r="H1176" s="1"/>
      <c r="I1176" s="1"/>
      <c r="J1176" s="1"/>
      <c r="K1176" s="142"/>
      <c r="L1176" s="1"/>
      <c r="M1176" s="1"/>
      <c r="N1176" s="1"/>
    </row>
    <row r="1177" spans="1:14" ht="18.75">
      <c r="A1177" s="1"/>
      <c r="B1177" s="1"/>
      <c r="C1177" s="1"/>
      <c r="D1177" s="1"/>
      <c r="E1177" s="1"/>
      <c r="F1177" s="142"/>
      <c r="G1177" s="1"/>
      <c r="H1177" s="1"/>
      <c r="I1177" s="1"/>
      <c r="J1177" s="1"/>
      <c r="K1177" s="142"/>
      <c r="L1177" s="1"/>
      <c r="M1177" s="1"/>
      <c r="N1177" s="1"/>
    </row>
    <row r="1178" spans="1:14" ht="18.75">
      <c r="A1178" s="1"/>
      <c r="B1178" s="1"/>
      <c r="C1178" s="1"/>
      <c r="D1178" s="1"/>
      <c r="E1178" s="1"/>
      <c r="F1178" s="142"/>
      <c r="G1178" s="1"/>
      <c r="H1178" s="1"/>
      <c r="I1178" s="1"/>
      <c r="J1178" s="1"/>
      <c r="K1178" s="142"/>
      <c r="L1178" s="1"/>
      <c r="M1178" s="1"/>
      <c r="N1178" s="1"/>
    </row>
    <row r="1179" spans="1:14" ht="18.75">
      <c r="A1179" s="1"/>
      <c r="B1179" s="1"/>
      <c r="C1179" s="1"/>
      <c r="D1179" s="1"/>
      <c r="E1179" s="1"/>
      <c r="F1179" s="142"/>
      <c r="G1179" s="1"/>
      <c r="H1179" s="1"/>
      <c r="I1179" s="1"/>
      <c r="J1179" s="1"/>
      <c r="K1179" s="142"/>
      <c r="L1179" s="1"/>
      <c r="M1179" s="1"/>
      <c r="N1179" s="1"/>
    </row>
    <row r="1180" spans="1:14" ht="18.75">
      <c r="A1180" s="1"/>
      <c r="B1180" s="1"/>
      <c r="C1180" s="1"/>
      <c r="D1180" s="1"/>
      <c r="E1180" s="1"/>
      <c r="F1180" s="142"/>
      <c r="G1180" s="1"/>
      <c r="H1180" s="1"/>
      <c r="I1180" s="1"/>
      <c r="J1180" s="1"/>
      <c r="K1180" s="142"/>
      <c r="L1180" s="1"/>
      <c r="M1180" s="1"/>
      <c r="N1180" s="1"/>
    </row>
    <row r="1181" spans="1:14" ht="18.75">
      <c r="A1181" s="1"/>
      <c r="B1181" s="1"/>
      <c r="C1181" s="1"/>
      <c r="D1181" s="1"/>
      <c r="E1181" s="1"/>
      <c r="F1181" s="142"/>
      <c r="G1181" s="1"/>
      <c r="H1181" s="1"/>
      <c r="I1181" s="1"/>
      <c r="J1181" s="1"/>
      <c r="K1181" s="142"/>
      <c r="L1181" s="1"/>
      <c r="M1181" s="1"/>
      <c r="N1181" s="1"/>
    </row>
    <row r="1182" spans="1:14" ht="18.75">
      <c r="A1182" s="1"/>
      <c r="B1182" s="1"/>
      <c r="C1182" s="1"/>
      <c r="D1182" s="1"/>
      <c r="E1182" s="1"/>
      <c r="F1182" s="142"/>
      <c r="G1182" s="1"/>
      <c r="H1182" s="1"/>
      <c r="I1182" s="1"/>
      <c r="J1182" s="1"/>
      <c r="K1182" s="142"/>
      <c r="L1182" s="1"/>
      <c r="M1182" s="1"/>
      <c r="N1182" s="1"/>
    </row>
    <row r="1183" spans="1:14" ht="18.75">
      <c r="A1183" s="1"/>
      <c r="B1183" s="1"/>
      <c r="C1183" s="1"/>
      <c r="D1183" s="1"/>
      <c r="E1183" s="1"/>
      <c r="F1183" s="142"/>
      <c r="G1183" s="1"/>
      <c r="H1183" s="1"/>
      <c r="I1183" s="1"/>
      <c r="J1183" s="1"/>
      <c r="K1183" s="142"/>
      <c r="L1183" s="1"/>
      <c r="M1183" s="1"/>
      <c r="N1183" s="1"/>
    </row>
    <row r="1184" spans="1:14" ht="18.75">
      <c r="A1184" s="1"/>
      <c r="B1184" s="1"/>
      <c r="C1184" s="1"/>
      <c r="D1184" s="1"/>
      <c r="E1184" s="1"/>
      <c r="F1184" s="142"/>
      <c r="G1184" s="1"/>
      <c r="H1184" s="1"/>
      <c r="I1184" s="1"/>
      <c r="J1184" s="1"/>
      <c r="K1184" s="142"/>
      <c r="L1184" s="1"/>
      <c r="M1184" s="1"/>
      <c r="N1184" s="1"/>
    </row>
    <row r="1185" spans="1:14" ht="18.75">
      <c r="A1185" s="1"/>
      <c r="B1185" s="1"/>
      <c r="C1185" s="1"/>
      <c r="D1185" s="1"/>
      <c r="E1185" s="1"/>
      <c r="F1185" s="142"/>
      <c r="G1185" s="1"/>
      <c r="H1185" s="1"/>
      <c r="I1185" s="1"/>
      <c r="J1185" s="1"/>
      <c r="K1185" s="142"/>
      <c r="L1185" s="1"/>
      <c r="M1185" s="1"/>
      <c r="N1185" s="1"/>
    </row>
    <row r="1186" spans="1:14" ht="18.75">
      <c r="A1186" s="1"/>
      <c r="B1186" s="1"/>
      <c r="C1186" s="1"/>
      <c r="D1186" s="1"/>
      <c r="E1186" s="1"/>
      <c r="F1186" s="142"/>
      <c r="G1186" s="1"/>
      <c r="H1186" s="1"/>
      <c r="I1186" s="1"/>
      <c r="J1186" s="1"/>
      <c r="K1186" s="142"/>
      <c r="L1186" s="1"/>
      <c r="M1186" s="1"/>
      <c r="N1186" s="1"/>
    </row>
    <row r="1187" spans="1:14" ht="18.75">
      <c r="A1187" s="1"/>
      <c r="B1187" s="1"/>
      <c r="C1187" s="1"/>
      <c r="D1187" s="1"/>
      <c r="E1187" s="1"/>
      <c r="F1187" s="142"/>
      <c r="G1187" s="1"/>
      <c r="H1187" s="1"/>
      <c r="I1187" s="1"/>
      <c r="J1187" s="1"/>
      <c r="K1187" s="142"/>
      <c r="L1187" s="1"/>
      <c r="M1187" s="1"/>
      <c r="N1187" s="1"/>
    </row>
    <row r="1188" spans="1:14" ht="18.75">
      <c r="A1188" s="1"/>
      <c r="B1188" s="1"/>
      <c r="C1188" s="1"/>
      <c r="D1188" s="1"/>
      <c r="E1188" s="1"/>
      <c r="F1188" s="142"/>
      <c r="G1188" s="1"/>
      <c r="H1188" s="1"/>
      <c r="I1188" s="1"/>
      <c r="J1188" s="1"/>
      <c r="K1188" s="142"/>
      <c r="L1188" s="1"/>
      <c r="M1188" s="1"/>
      <c r="N1188" s="1"/>
    </row>
    <row r="1189" spans="1:14" ht="18.75">
      <c r="A1189" s="1"/>
      <c r="B1189" s="1"/>
      <c r="C1189" s="1"/>
      <c r="D1189" s="1"/>
      <c r="E1189" s="1"/>
      <c r="F1189" s="142"/>
      <c r="G1189" s="1"/>
      <c r="H1189" s="1"/>
      <c r="I1189" s="1"/>
      <c r="J1189" s="1"/>
      <c r="K1189" s="142"/>
      <c r="L1189" s="1"/>
      <c r="M1189" s="1"/>
      <c r="N1189" s="1"/>
    </row>
    <row r="1190" spans="1:14" ht="18.75">
      <c r="A1190" s="1"/>
      <c r="B1190" s="1"/>
      <c r="C1190" s="1"/>
      <c r="D1190" s="1"/>
      <c r="E1190" s="1"/>
      <c r="F1190" s="142"/>
      <c r="G1190" s="1"/>
      <c r="H1190" s="1"/>
      <c r="I1190" s="1"/>
      <c r="J1190" s="1"/>
      <c r="K1190" s="142"/>
      <c r="L1190" s="1"/>
      <c r="M1190" s="1"/>
      <c r="N1190" s="1"/>
    </row>
    <row r="1191" spans="1:14" ht="18.75">
      <c r="A1191" s="1"/>
      <c r="B1191" s="1"/>
      <c r="C1191" s="1"/>
      <c r="D1191" s="1"/>
      <c r="E1191" s="1"/>
      <c r="F1191" s="142"/>
      <c r="G1191" s="1"/>
      <c r="H1191" s="1"/>
      <c r="I1191" s="1"/>
      <c r="J1191" s="1"/>
      <c r="K1191" s="142"/>
      <c r="L1191" s="1"/>
      <c r="M1191" s="1"/>
      <c r="N1191" s="1"/>
    </row>
    <row r="1192" spans="1:14" ht="18.75">
      <c r="A1192" s="1"/>
      <c r="B1192" s="1"/>
      <c r="C1192" s="1"/>
      <c r="D1192" s="1"/>
      <c r="E1192" s="1"/>
      <c r="F1192" s="142"/>
      <c r="G1192" s="1"/>
      <c r="H1192" s="1"/>
      <c r="I1192" s="1"/>
      <c r="J1192" s="1"/>
      <c r="K1192" s="142"/>
      <c r="L1192" s="1"/>
      <c r="M1192" s="1"/>
      <c r="N1192" s="1"/>
    </row>
    <row r="1193" spans="1:14" ht="18.75">
      <c r="A1193" s="1"/>
      <c r="B1193" s="1"/>
      <c r="C1193" s="1"/>
      <c r="D1193" s="1"/>
      <c r="E1193" s="1"/>
      <c r="F1193" s="142"/>
      <c r="G1193" s="1"/>
      <c r="H1193" s="1"/>
      <c r="I1193" s="1"/>
      <c r="J1193" s="1"/>
      <c r="K1193" s="142"/>
      <c r="L1193" s="1"/>
      <c r="M1193" s="1"/>
      <c r="N1193" s="1"/>
    </row>
    <row r="1194" spans="1:14" ht="18.75">
      <c r="A1194" s="1"/>
      <c r="B1194" s="1"/>
      <c r="C1194" s="1"/>
      <c r="D1194" s="1"/>
      <c r="E1194" s="1"/>
      <c r="F1194" s="142"/>
      <c r="G1194" s="1"/>
      <c r="H1194" s="1"/>
      <c r="I1194" s="1"/>
      <c r="J1194" s="1"/>
      <c r="K1194" s="142"/>
      <c r="L1194" s="1"/>
      <c r="M1194" s="1"/>
      <c r="N1194" s="1"/>
    </row>
    <row r="1195" spans="1:14" ht="18.75">
      <c r="A1195" s="1"/>
      <c r="B1195" s="1"/>
      <c r="C1195" s="1"/>
      <c r="D1195" s="1"/>
      <c r="E1195" s="1"/>
      <c r="F1195" s="142"/>
      <c r="G1195" s="1"/>
      <c r="H1195" s="1"/>
      <c r="I1195" s="1"/>
      <c r="J1195" s="1"/>
      <c r="K1195" s="142"/>
      <c r="L1195" s="1"/>
      <c r="M1195" s="1"/>
      <c r="N1195" s="1"/>
    </row>
    <row r="1196" spans="1:14" ht="18.75">
      <c r="A1196" s="1"/>
      <c r="B1196" s="1"/>
      <c r="C1196" s="1"/>
      <c r="D1196" s="1"/>
      <c r="E1196" s="1"/>
      <c r="F1196" s="142"/>
      <c r="G1196" s="1"/>
      <c r="H1196" s="1"/>
      <c r="I1196" s="1"/>
      <c r="J1196" s="1"/>
      <c r="K1196" s="142"/>
      <c r="L1196" s="1"/>
      <c r="M1196" s="1"/>
      <c r="N1196" s="1"/>
    </row>
    <row r="1197" spans="1:14" ht="18.75">
      <c r="A1197" s="1"/>
      <c r="B1197" s="1"/>
      <c r="C1197" s="1"/>
      <c r="D1197" s="1"/>
      <c r="E1197" s="1"/>
      <c r="F1197" s="142"/>
      <c r="G1197" s="1"/>
      <c r="H1197" s="1"/>
      <c r="I1197" s="1"/>
      <c r="J1197" s="1"/>
      <c r="K1197" s="142"/>
      <c r="L1197" s="1"/>
      <c r="M1197" s="1"/>
      <c r="N1197" s="1"/>
    </row>
    <row r="1198" spans="1:14" ht="18.75">
      <c r="A1198" s="1"/>
      <c r="B1198" s="1"/>
      <c r="C1198" s="1"/>
      <c r="D1198" s="1"/>
      <c r="E1198" s="1"/>
      <c r="F1198" s="142"/>
      <c r="G1198" s="1"/>
      <c r="H1198" s="1"/>
      <c r="I1198" s="1"/>
      <c r="J1198" s="1"/>
      <c r="K1198" s="142"/>
      <c r="L1198" s="1"/>
      <c r="M1198" s="1"/>
      <c r="N1198" s="1"/>
    </row>
    <row r="1199" spans="1:14" ht="18.75">
      <c r="A1199" s="1"/>
      <c r="B1199" s="1"/>
      <c r="C1199" s="1"/>
      <c r="D1199" s="1"/>
      <c r="E1199" s="1"/>
      <c r="F1199" s="142"/>
      <c r="G1199" s="1"/>
      <c r="H1199" s="1"/>
      <c r="I1199" s="1"/>
      <c r="J1199" s="1"/>
      <c r="K1199" s="142"/>
      <c r="L1199" s="1"/>
      <c r="M1199" s="1"/>
      <c r="N1199" s="1"/>
    </row>
    <row r="1200" spans="1:14" ht="18.75">
      <c r="A1200" s="1"/>
      <c r="B1200" s="1"/>
      <c r="C1200" s="1"/>
      <c r="D1200" s="1"/>
      <c r="E1200" s="1"/>
      <c r="F1200" s="142"/>
      <c r="G1200" s="1"/>
      <c r="H1200" s="1"/>
      <c r="I1200" s="1"/>
      <c r="J1200" s="1"/>
      <c r="K1200" s="142"/>
      <c r="L1200" s="1"/>
      <c r="M1200" s="1"/>
      <c r="N1200" s="1"/>
    </row>
    <row r="1201" spans="1:14" ht="18.75">
      <c r="A1201" s="1"/>
      <c r="B1201" s="1"/>
      <c r="C1201" s="1"/>
      <c r="D1201" s="1"/>
      <c r="E1201" s="1"/>
      <c r="F1201" s="142"/>
      <c r="G1201" s="1"/>
      <c r="H1201" s="1"/>
      <c r="I1201" s="1"/>
      <c r="J1201" s="1"/>
      <c r="K1201" s="142"/>
      <c r="L1201" s="1"/>
      <c r="M1201" s="1"/>
      <c r="N1201" s="1"/>
    </row>
    <row r="1202" spans="1:14" ht="18.75">
      <c r="A1202" s="1"/>
      <c r="B1202" s="1"/>
      <c r="C1202" s="1"/>
      <c r="D1202" s="1"/>
      <c r="E1202" s="1"/>
      <c r="F1202" s="142"/>
      <c r="G1202" s="1"/>
      <c r="H1202" s="1"/>
      <c r="I1202" s="1"/>
      <c r="J1202" s="1"/>
      <c r="K1202" s="142"/>
      <c r="L1202" s="1"/>
      <c r="M1202" s="1"/>
      <c r="N1202" s="1"/>
    </row>
    <row r="1203" spans="1:14" ht="18.75">
      <c r="A1203" s="1"/>
      <c r="B1203" s="1"/>
      <c r="C1203" s="1"/>
      <c r="D1203" s="1"/>
      <c r="E1203" s="1"/>
      <c r="F1203" s="142"/>
      <c r="G1203" s="1"/>
      <c r="H1203" s="1"/>
      <c r="I1203" s="1"/>
      <c r="J1203" s="1"/>
      <c r="K1203" s="142"/>
      <c r="L1203" s="1"/>
      <c r="M1203" s="1"/>
      <c r="N1203" s="1"/>
    </row>
    <row r="1204" spans="1:14" ht="18.75">
      <c r="A1204" s="1"/>
      <c r="B1204" s="1"/>
      <c r="C1204" s="1"/>
      <c r="D1204" s="1"/>
      <c r="E1204" s="1"/>
      <c r="F1204" s="142"/>
      <c r="G1204" s="1"/>
      <c r="H1204" s="1"/>
      <c r="I1204" s="1"/>
      <c r="J1204" s="1"/>
      <c r="K1204" s="142"/>
      <c r="L1204" s="1"/>
      <c r="M1204" s="1"/>
      <c r="N1204" s="1"/>
    </row>
    <row r="1205" spans="1:14" ht="18.75">
      <c r="A1205" s="1"/>
      <c r="B1205" s="1"/>
      <c r="C1205" s="1"/>
      <c r="D1205" s="1"/>
      <c r="E1205" s="1"/>
      <c r="F1205" s="142"/>
      <c r="G1205" s="1"/>
      <c r="H1205" s="1"/>
      <c r="I1205" s="1"/>
      <c r="J1205" s="1"/>
      <c r="K1205" s="142"/>
      <c r="L1205" s="1"/>
      <c r="M1205" s="1"/>
      <c r="N1205" s="1"/>
    </row>
    <row r="1206" spans="1:14" ht="18.75">
      <c r="A1206" s="1"/>
      <c r="B1206" s="1"/>
      <c r="C1206" s="1"/>
      <c r="D1206" s="1"/>
      <c r="E1206" s="1"/>
      <c r="F1206" s="142"/>
      <c r="G1206" s="1"/>
      <c r="H1206" s="1"/>
      <c r="I1206" s="1"/>
      <c r="J1206" s="1"/>
      <c r="K1206" s="142"/>
      <c r="L1206" s="1"/>
      <c r="M1206" s="1"/>
      <c r="N1206" s="1"/>
    </row>
    <row r="1207" spans="1:14" ht="18.75">
      <c r="A1207" s="1"/>
      <c r="B1207" s="1"/>
      <c r="C1207" s="1"/>
      <c r="D1207" s="1"/>
      <c r="E1207" s="1"/>
      <c r="F1207" s="142"/>
      <c r="G1207" s="1"/>
      <c r="H1207" s="1"/>
      <c r="I1207" s="1"/>
      <c r="J1207" s="1"/>
      <c r="K1207" s="142"/>
      <c r="L1207" s="1"/>
      <c r="M1207" s="1"/>
      <c r="N1207" s="1"/>
    </row>
    <row r="1208" spans="1:14" ht="18.75">
      <c r="A1208" s="1"/>
      <c r="B1208" s="1"/>
      <c r="C1208" s="1"/>
      <c r="D1208" s="1"/>
      <c r="E1208" s="1"/>
      <c r="F1208" s="142"/>
      <c r="G1208" s="1"/>
      <c r="H1208" s="1"/>
      <c r="I1208" s="1"/>
      <c r="J1208" s="1"/>
      <c r="K1208" s="142"/>
      <c r="L1208" s="1"/>
      <c r="M1208" s="1"/>
      <c r="N1208" s="1"/>
    </row>
    <row r="1209" spans="1:14" ht="18.75">
      <c r="A1209" s="1"/>
      <c r="B1209" s="1"/>
      <c r="C1209" s="1"/>
      <c r="D1209" s="1"/>
      <c r="E1209" s="1"/>
      <c r="F1209" s="142"/>
      <c r="G1209" s="1"/>
      <c r="H1209" s="1"/>
      <c r="I1209" s="1"/>
      <c r="J1209" s="1"/>
      <c r="K1209" s="142"/>
      <c r="L1209" s="1"/>
      <c r="M1209" s="1"/>
      <c r="N1209" s="1"/>
    </row>
    <row r="1210" spans="1:14" ht="18.75">
      <c r="A1210" s="1"/>
      <c r="B1210" s="1"/>
      <c r="C1210" s="1"/>
      <c r="D1210" s="1"/>
      <c r="E1210" s="1"/>
      <c r="F1210" s="142"/>
      <c r="G1210" s="1"/>
      <c r="H1210" s="1"/>
      <c r="I1210" s="1"/>
      <c r="J1210" s="1"/>
      <c r="K1210" s="142"/>
      <c r="L1210" s="1"/>
      <c r="M1210" s="1"/>
      <c r="N1210" s="1"/>
    </row>
    <row r="1211" spans="1:14" ht="18.75">
      <c r="A1211" s="1"/>
      <c r="B1211" s="1"/>
      <c r="C1211" s="1"/>
      <c r="D1211" s="1"/>
      <c r="E1211" s="1"/>
      <c r="F1211" s="142"/>
      <c r="G1211" s="1"/>
      <c r="H1211" s="1"/>
      <c r="I1211" s="1"/>
      <c r="J1211" s="1"/>
      <c r="K1211" s="142"/>
      <c r="L1211" s="1"/>
      <c r="M1211" s="1"/>
      <c r="N1211" s="1"/>
    </row>
    <row r="1212" spans="1:14" ht="18.75">
      <c r="A1212" s="1"/>
      <c r="B1212" s="1"/>
      <c r="C1212" s="1"/>
      <c r="D1212" s="1"/>
      <c r="E1212" s="1"/>
      <c r="F1212" s="142"/>
      <c r="G1212" s="1"/>
      <c r="H1212" s="1"/>
      <c r="I1212" s="1"/>
      <c r="J1212" s="1"/>
      <c r="K1212" s="142"/>
      <c r="L1212" s="1"/>
      <c r="M1212" s="1"/>
      <c r="N1212" s="1"/>
    </row>
    <row r="1213" spans="1:14" ht="18.75">
      <c r="A1213" s="1"/>
      <c r="B1213" s="1"/>
      <c r="C1213" s="1"/>
      <c r="D1213" s="1"/>
      <c r="E1213" s="1"/>
      <c r="F1213" s="142"/>
      <c r="G1213" s="1"/>
      <c r="H1213" s="1"/>
      <c r="I1213" s="1"/>
      <c r="J1213" s="1"/>
      <c r="K1213" s="142"/>
      <c r="L1213" s="1"/>
      <c r="M1213" s="1"/>
      <c r="N1213" s="1"/>
    </row>
    <row r="1214" spans="1:14" ht="18.75">
      <c r="A1214" s="1"/>
      <c r="B1214" s="1"/>
      <c r="C1214" s="1"/>
      <c r="D1214" s="1"/>
      <c r="E1214" s="1"/>
      <c r="F1214" s="142"/>
      <c r="G1214" s="1"/>
      <c r="H1214" s="1"/>
      <c r="I1214" s="1"/>
      <c r="J1214" s="1"/>
      <c r="K1214" s="142"/>
      <c r="L1214" s="1"/>
      <c r="M1214" s="1"/>
      <c r="N1214" s="1"/>
    </row>
    <row r="1215" spans="1:14" ht="18.75">
      <c r="A1215" s="1"/>
      <c r="B1215" s="1"/>
      <c r="C1215" s="1"/>
      <c r="D1215" s="1"/>
      <c r="E1215" s="1"/>
      <c r="F1215" s="142"/>
      <c r="G1215" s="1"/>
      <c r="H1215" s="1"/>
      <c r="I1215" s="1"/>
      <c r="J1215" s="1"/>
      <c r="K1215" s="142"/>
      <c r="L1215" s="1"/>
      <c r="M1215" s="1"/>
      <c r="N1215" s="1"/>
    </row>
    <row r="1216" spans="1:14" ht="18.75">
      <c r="A1216" s="1"/>
      <c r="B1216" s="1"/>
      <c r="C1216" s="1"/>
      <c r="D1216" s="1"/>
      <c r="E1216" s="1"/>
      <c r="F1216" s="142"/>
      <c r="G1216" s="1"/>
      <c r="H1216" s="1"/>
      <c r="I1216" s="1"/>
      <c r="J1216" s="1"/>
      <c r="K1216" s="142"/>
      <c r="L1216" s="1"/>
      <c r="M1216" s="1"/>
      <c r="N1216" s="1"/>
    </row>
    <row r="1217" spans="1:14" ht="18.75">
      <c r="A1217" s="1"/>
      <c r="B1217" s="1"/>
      <c r="C1217" s="1"/>
      <c r="D1217" s="1"/>
      <c r="E1217" s="1"/>
      <c r="F1217" s="142"/>
      <c r="G1217" s="1"/>
      <c r="H1217" s="1"/>
      <c r="I1217" s="1"/>
      <c r="J1217" s="1"/>
      <c r="K1217" s="142"/>
      <c r="L1217" s="1"/>
      <c r="M1217" s="1"/>
      <c r="N1217" s="1"/>
    </row>
    <row r="1218" spans="1:14" ht="18.75">
      <c r="A1218" s="1"/>
      <c r="B1218" s="1"/>
      <c r="C1218" s="1"/>
      <c r="D1218" s="1"/>
      <c r="E1218" s="1"/>
      <c r="F1218" s="142"/>
      <c r="G1218" s="1"/>
      <c r="H1218" s="1"/>
      <c r="I1218" s="1"/>
      <c r="J1218" s="1"/>
      <c r="K1218" s="142"/>
      <c r="L1218" s="1"/>
      <c r="M1218" s="1"/>
      <c r="N1218" s="1"/>
    </row>
    <row r="1219" spans="1:14" ht="18.75">
      <c r="A1219" s="1"/>
      <c r="B1219" s="1"/>
      <c r="C1219" s="1"/>
      <c r="D1219" s="1"/>
      <c r="E1219" s="1"/>
      <c r="F1219" s="142"/>
      <c r="G1219" s="1"/>
      <c r="H1219" s="1"/>
      <c r="I1219" s="1"/>
      <c r="J1219" s="1"/>
      <c r="K1219" s="142"/>
      <c r="L1219" s="1"/>
      <c r="M1219" s="1"/>
      <c r="N1219" s="1"/>
    </row>
    <row r="1220" spans="1:14" ht="18.75">
      <c r="A1220" s="1"/>
      <c r="B1220" s="1"/>
      <c r="C1220" s="1"/>
      <c r="D1220" s="1"/>
      <c r="E1220" s="1"/>
      <c r="F1220" s="142"/>
      <c r="G1220" s="1"/>
      <c r="H1220" s="1"/>
      <c r="I1220" s="1"/>
      <c r="J1220" s="1"/>
      <c r="K1220" s="142"/>
      <c r="L1220" s="1"/>
      <c r="M1220" s="1"/>
      <c r="N1220" s="1"/>
    </row>
    <row r="1221" spans="1:14" ht="18.75">
      <c r="A1221" s="1"/>
      <c r="B1221" s="1"/>
      <c r="C1221" s="1"/>
      <c r="D1221" s="1"/>
      <c r="E1221" s="1"/>
      <c r="F1221" s="142"/>
      <c r="G1221" s="1"/>
      <c r="H1221" s="1"/>
      <c r="I1221" s="1"/>
      <c r="J1221" s="1"/>
      <c r="K1221" s="142"/>
      <c r="L1221" s="1"/>
      <c r="M1221" s="1"/>
      <c r="N1221" s="1"/>
    </row>
    <row r="1222" spans="1:14" ht="18.75">
      <c r="A1222" s="1"/>
      <c r="B1222" s="1"/>
      <c r="C1222" s="1"/>
      <c r="D1222" s="1"/>
      <c r="E1222" s="1"/>
      <c r="F1222" s="142"/>
      <c r="G1222" s="1"/>
      <c r="H1222" s="1"/>
      <c r="I1222" s="1"/>
      <c r="J1222" s="1"/>
      <c r="K1222" s="142"/>
      <c r="L1222" s="1"/>
      <c r="M1222" s="1"/>
      <c r="N1222" s="1"/>
    </row>
    <row r="1223" spans="1:14" ht="18.75">
      <c r="A1223" s="1"/>
      <c r="B1223" s="1"/>
      <c r="C1223" s="1"/>
      <c r="D1223" s="1"/>
      <c r="E1223" s="1"/>
      <c r="F1223" s="142"/>
      <c r="G1223" s="1"/>
      <c r="H1223" s="1"/>
      <c r="I1223" s="1"/>
      <c r="J1223" s="1"/>
      <c r="K1223" s="142"/>
      <c r="L1223" s="1"/>
      <c r="M1223" s="1"/>
      <c r="N1223" s="1"/>
    </row>
    <row r="1224" spans="1:14" ht="18.75">
      <c r="A1224" s="1"/>
      <c r="B1224" s="1"/>
      <c r="C1224" s="1"/>
      <c r="D1224" s="1"/>
      <c r="E1224" s="1"/>
      <c r="F1224" s="142"/>
      <c r="G1224" s="1"/>
      <c r="H1224" s="1"/>
      <c r="I1224" s="1"/>
      <c r="J1224" s="1"/>
      <c r="K1224" s="142"/>
      <c r="L1224" s="1"/>
      <c r="M1224" s="1"/>
      <c r="N1224" s="1"/>
    </row>
    <row r="1225" spans="1:14" ht="18.75">
      <c r="A1225" s="1"/>
      <c r="B1225" s="1"/>
      <c r="C1225" s="1"/>
      <c r="D1225" s="1"/>
      <c r="E1225" s="1"/>
      <c r="F1225" s="142"/>
      <c r="G1225" s="1"/>
      <c r="H1225" s="1"/>
      <c r="I1225" s="1"/>
      <c r="J1225" s="1"/>
      <c r="K1225" s="142"/>
      <c r="L1225" s="1"/>
      <c r="M1225" s="1"/>
      <c r="N1225" s="1"/>
    </row>
    <row r="1226" spans="1:14" ht="18.75">
      <c r="A1226" s="1"/>
      <c r="B1226" s="1"/>
      <c r="C1226" s="1"/>
      <c r="D1226" s="1"/>
      <c r="E1226" s="1"/>
      <c r="F1226" s="142"/>
      <c r="G1226" s="1"/>
      <c r="H1226" s="1"/>
      <c r="I1226" s="1"/>
      <c r="J1226" s="1"/>
      <c r="K1226" s="142"/>
      <c r="L1226" s="1"/>
      <c r="M1226" s="1"/>
      <c r="N1226" s="1"/>
    </row>
    <row r="1227" spans="1:14" ht="18.75">
      <c r="A1227" s="1"/>
      <c r="B1227" s="1"/>
      <c r="C1227" s="1"/>
      <c r="D1227" s="1"/>
      <c r="E1227" s="1"/>
      <c r="F1227" s="142"/>
      <c r="G1227" s="1"/>
      <c r="H1227" s="1"/>
      <c r="I1227" s="1"/>
      <c r="J1227" s="1"/>
      <c r="K1227" s="142"/>
      <c r="L1227" s="1"/>
      <c r="M1227" s="1"/>
      <c r="N1227" s="1"/>
    </row>
    <row r="1228" spans="1:14" ht="18.75">
      <c r="A1228" s="1"/>
      <c r="B1228" s="1"/>
      <c r="C1228" s="1"/>
      <c r="D1228" s="1"/>
      <c r="E1228" s="1"/>
      <c r="F1228" s="142"/>
      <c r="G1228" s="1"/>
      <c r="H1228" s="1"/>
      <c r="I1228" s="1"/>
      <c r="J1228" s="1"/>
      <c r="K1228" s="142"/>
      <c r="L1228" s="1"/>
      <c r="M1228" s="1"/>
      <c r="N1228" s="1"/>
    </row>
    <row r="1229" spans="1:14" ht="18.75">
      <c r="A1229" s="1"/>
      <c r="B1229" s="1"/>
      <c r="C1229" s="1"/>
      <c r="D1229" s="1"/>
      <c r="E1229" s="1"/>
      <c r="F1229" s="142"/>
      <c r="G1229" s="1"/>
      <c r="H1229" s="1"/>
      <c r="I1229" s="1"/>
      <c r="J1229" s="1"/>
      <c r="K1229" s="142"/>
      <c r="L1229" s="1"/>
      <c r="M1229" s="1"/>
      <c r="N1229" s="1"/>
    </row>
    <row r="1230" spans="1:14" ht="18.75">
      <c r="A1230" s="1"/>
      <c r="B1230" s="1"/>
      <c r="C1230" s="1"/>
      <c r="D1230" s="1"/>
      <c r="E1230" s="1"/>
      <c r="F1230" s="142"/>
      <c r="G1230" s="1"/>
      <c r="H1230" s="1"/>
      <c r="I1230" s="1"/>
      <c r="J1230" s="1"/>
      <c r="K1230" s="142"/>
      <c r="L1230" s="1"/>
      <c r="M1230" s="1"/>
      <c r="N1230" s="1"/>
    </row>
    <row r="1231" spans="1:14" ht="18.75">
      <c r="A1231" s="1"/>
      <c r="B1231" s="1"/>
      <c r="C1231" s="1"/>
      <c r="D1231" s="1"/>
      <c r="E1231" s="1"/>
      <c r="F1231" s="142"/>
      <c r="G1231" s="1"/>
      <c r="H1231" s="1"/>
      <c r="I1231" s="1"/>
      <c r="J1231" s="1"/>
      <c r="K1231" s="142"/>
      <c r="L1231" s="1"/>
      <c r="M1231" s="1"/>
      <c r="N1231" s="1"/>
    </row>
    <row r="1232" spans="1:14" ht="18.75">
      <c r="A1232" s="1"/>
      <c r="B1232" s="1"/>
      <c r="C1232" s="1"/>
      <c r="D1232" s="1"/>
      <c r="E1232" s="1"/>
      <c r="F1232" s="142"/>
      <c r="G1232" s="1"/>
      <c r="H1232" s="1"/>
      <c r="I1232" s="1"/>
      <c r="J1232" s="1"/>
      <c r="K1232" s="142"/>
      <c r="L1232" s="1"/>
      <c r="M1232" s="1"/>
      <c r="N1232" s="1"/>
    </row>
    <row r="1233" spans="1:14" ht="18.75">
      <c r="A1233" s="1"/>
      <c r="B1233" s="1"/>
      <c r="C1233" s="1"/>
      <c r="D1233" s="1"/>
      <c r="E1233" s="1"/>
      <c r="F1233" s="142"/>
      <c r="G1233" s="1"/>
      <c r="H1233" s="1"/>
      <c r="I1233" s="1"/>
      <c r="J1233" s="1"/>
      <c r="K1233" s="142"/>
      <c r="L1233" s="1"/>
      <c r="M1233" s="1"/>
      <c r="N1233" s="1"/>
    </row>
    <row r="1234" spans="1:14" ht="18.75">
      <c r="A1234" s="1"/>
      <c r="B1234" s="1"/>
      <c r="C1234" s="1"/>
      <c r="D1234" s="1"/>
      <c r="E1234" s="1"/>
      <c r="F1234" s="142"/>
      <c r="G1234" s="1"/>
      <c r="H1234" s="1"/>
      <c r="I1234" s="1"/>
      <c r="J1234" s="1"/>
      <c r="K1234" s="142"/>
      <c r="L1234" s="1"/>
      <c r="M1234" s="1"/>
      <c r="N1234" s="1"/>
    </row>
    <row r="1235" spans="1:14" ht="18.75">
      <c r="A1235" s="1"/>
      <c r="B1235" s="1"/>
      <c r="C1235" s="1"/>
      <c r="D1235" s="1"/>
      <c r="E1235" s="1"/>
      <c r="F1235" s="142"/>
      <c r="G1235" s="1"/>
      <c r="H1235" s="1"/>
      <c r="I1235" s="1"/>
      <c r="J1235" s="1"/>
      <c r="K1235" s="142"/>
      <c r="L1235" s="1"/>
      <c r="M1235" s="1"/>
      <c r="N1235" s="1"/>
    </row>
    <row r="1236" spans="1:14" ht="18.75">
      <c r="A1236" s="1"/>
      <c r="B1236" s="1"/>
      <c r="C1236" s="1"/>
      <c r="D1236" s="1"/>
      <c r="E1236" s="1"/>
      <c r="F1236" s="142"/>
      <c r="G1236" s="1"/>
      <c r="H1236" s="1"/>
      <c r="I1236" s="1"/>
      <c r="J1236" s="1"/>
      <c r="K1236" s="142"/>
      <c r="L1236" s="1"/>
      <c r="M1236" s="1"/>
      <c r="N1236" s="1"/>
    </row>
    <row r="1237" spans="1:14" ht="18.75">
      <c r="A1237" s="1"/>
      <c r="B1237" s="1"/>
      <c r="C1237" s="1"/>
      <c r="D1237" s="1"/>
      <c r="E1237" s="1"/>
      <c r="F1237" s="142"/>
      <c r="G1237" s="1"/>
      <c r="H1237" s="1"/>
      <c r="I1237" s="1"/>
      <c r="J1237" s="1"/>
      <c r="K1237" s="142"/>
      <c r="L1237" s="1"/>
      <c r="M1237" s="1"/>
      <c r="N1237" s="1"/>
    </row>
    <row r="1238" spans="1:14" ht="18.75">
      <c r="A1238" s="1"/>
      <c r="B1238" s="1"/>
      <c r="C1238" s="1"/>
      <c r="D1238" s="1"/>
      <c r="E1238" s="1"/>
      <c r="F1238" s="142"/>
      <c r="G1238" s="1"/>
      <c r="H1238" s="1"/>
      <c r="I1238" s="1"/>
      <c r="J1238" s="1"/>
      <c r="K1238" s="142"/>
      <c r="L1238" s="1"/>
      <c r="M1238" s="1"/>
      <c r="N1238" s="1"/>
    </row>
    <row r="1239" spans="1:14" ht="18.75">
      <c r="A1239" s="1"/>
      <c r="B1239" s="1"/>
      <c r="C1239" s="1"/>
      <c r="D1239" s="1"/>
      <c r="E1239" s="1"/>
      <c r="F1239" s="142"/>
      <c r="G1239" s="1"/>
      <c r="H1239" s="1"/>
      <c r="I1239" s="1"/>
      <c r="J1239" s="1"/>
      <c r="K1239" s="142"/>
      <c r="L1239" s="1"/>
      <c r="M1239" s="1"/>
      <c r="N1239" s="1"/>
    </row>
    <row r="1240" spans="1:14" ht="18.75">
      <c r="A1240" s="1"/>
      <c r="B1240" s="1"/>
      <c r="C1240" s="1"/>
      <c r="D1240" s="1"/>
      <c r="E1240" s="1"/>
      <c r="F1240" s="142"/>
      <c r="G1240" s="1"/>
      <c r="H1240" s="1"/>
      <c r="I1240" s="1"/>
      <c r="J1240" s="1"/>
      <c r="K1240" s="142"/>
      <c r="L1240" s="1"/>
      <c r="M1240" s="1"/>
      <c r="N1240" s="1"/>
    </row>
    <row r="1241" spans="1:14" ht="18.75">
      <c r="A1241" s="1"/>
      <c r="B1241" s="1"/>
      <c r="C1241" s="1"/>
      <c r="D1241" s="1"/>
      <c r="E1241" s="1"/>
      <c r="F1241" s="142"/>
      <c r="G1241" s="1"/>
      <c r="H1241" s="1"/>
      <c r="I1241" s="1"/>
      <c r="J1241" s="1"/>
      <c r="K1241" s="142"/>
      <c r="L1241" s="1"/>
      <c r="M1241" s="1"/>
      <c r="N1241" s="1"/>
    </row>
    <row r="1242" spans="1:14" ht="18.75">
      <c r="A1242" s="1"/>
      <c r="B1242" s="1"/>
      <c r="C1242" s="1"/>
      <c r="D1242" s="1"/>
      <c r="E1242" s="1"/>
      <c r="F1242" s="142"/>
      <c r="G1242" s="1"/>
      <c r="H1242" s="1"/>
      <c r="I1242" s="1"/>
      <c r="J1242" s="1"/>
      <c r="K1242" s="142"/>
      <c r="L1242" s="1"/>
      <c r="M1242" s="1"/>
      <c r="N1242" s="1"/>
    </row>
    <row r="1243" spans="1:14" ht="18.75">
      <c r="A1243" s="1"/>
      <c r="B1243" s="1"/>
      <c r="C1243" s="1"/>
      <c r="D1243" s="1"/>
      <c r="E1243" s="1"/>
      <c r="F1243" s="142"/>
      <c r="G1243" s="1"/>
      <c r="H1243" s="1"/>
      <c r="I1243" s="1"/>
      <c r="J1243" s="1"/>
      <c r="K1243" s="142"/>
      <c r="L1243" s="1"/>
      <c r="M1243" s="1"/>
      <c r="N1243" s="1"/>
    </row>
    <row r="1244" spans="1:14" ht="18.75">
      <c r="A1244" s="1"/>
      <c r="B1244" s="1"/>
      <c r="C1244" s="1"/>
      <c r="D1244" s="1"/>
      <c r="E1244" s="1"/>
      <c r="F1244" s="142"/>
      <c r="G1244" s="1"/>
      <c r="H1244" s="1"/>
      <c r="I1244" s="1"/>
      <c r="J1244" s="1"/>
      <c r="K1244" s="142"/>
      <c r="L1244" s="1"/>
      <c r="M1244" s="1"/>
      <c r="N1244" s="1"/>
    </row>
    <row r="1245" spans="1:14" ht="18.75">
      <c r="A1245" s="1"/>
      <c r="B1245" s="1"/>
      <c r="C1245" s="1"/>
      <c r="D1245" s="1"/>
      <c r="E1245" s="1"/>
      <c r="F1245" s="142"/>
      <c r="G1245" s="1"/>
      <c r="H1245" s="1"/>
      <c r="I1245" s="1"/>
      <c r="J1245" s="1"/>
      <c r="K1245" s="142"/>
      <c r="L1245" s="1"/>
      <c r="M1245" s="1"/>
      <c r="N1245" s="1"/>
    </row>
    <row r="1246" spans="1:14" ht="18.75">
      <c r="A1246" s="1"/>
      <c r="B1246" s="1"/>
      <c r="C1246" s="1"/>
      <c r="D1246" s="1"/>
      <c r="E1246" s="1"/>
      <c r="F1246" s="142"/>
      <c r="G1246" s="1"/>
      <c r="H1246" s="1"/>
      <c r="I1246" s="1"/>
      <c r="J1246" s="1"/>
      <c r="K1246" s="142"/>
      <c r="L1246" s="1"/>
      <c r="M1246" s="1"/>
      <c r="N1246" s="1"/>
    </row>
    <row r="1247" spans="1:14" ht="18.75">
      <c r="A1247" s="1"/>
      <c r="B1247" s="1"/>
      <c r="C1247" s="1"/>
      <c r="D1247" s="1"/>
      <c r="E1247" s="1"/>
      <c r="F1247" s="142"/>
      <c r="G1247" s="1"/>
      <c r="H1247" s="1"/>
      <c r="I1247" s="1"/>
      <c r="J1247" s="1"/>
      <c r="K1247" s="142"/>
      <c r="L1247" s="1"/>
      <c r="M1247" s="1"/>
      <c r="N1247" s="1"/>
    </row>
    <row r="1248" spans="1:14" ht="18.75">
      <c r="A1248" s="1"/>
      <c r="B1248" s="1"/>
      <c r="C1248" s="1"/>
      <c r="D1248" s="1"/>
      <c r="E1248" s="1"/>
      <c r="F1248" s="142"/>
      <c r="G1248" s="1"/>
      <c r="H1248" s="1"/>
      <c r="I1248" s="1"/>
      <c r="J1248" s="1"/>
      <c r="K1248" s="142"/>
      <c r="L1248" s="1"/>
      <c r="M1248" s="1"/>
      <c r="N1248" s="1"/>
    </row>
    <row r="1249" spans="1:14" ht="18.75">
      <c r="A1249" s="1"/>
      <c r="B1249" s="1"/>
      <c r="C1249" s="1"/>
      <c r="D1249" s="1"/>
      <c r="E1249" s="1"/>
      <c r="F1249" s="142"/>
      <c r="G1249" s="1"/>
      <c r="H1249" s="1"/>
      <c r="I1249" s="1"/>
      <c r="J1249" s="1"/>
      <c r="K1249" s="142"/>
      <c r="L1249" s="1"/>
      <c r="M1249" s="1"/>
      <c r="N1249" s="1"/>
    </row>
  </sheetData>
  <mergeCells count="61">
    <mergeCell ref="B253:P253"/>
    <mergeCell ref="F10:F11"/>
    <mergeCell ref="G10:G11"/>
    <mergeCell ref="J8:J11"/>
    <mergeCell ref="L8:O8"/>
    <mergeCell ref="H10:H11"/>
    <mergeCell ref="D7:F9"/>
    <mergeCell ref="L9:N9"/>
    <mergeCell ref="A102:B102"/>
    <mergeCell ref="A115:B115"/>
    <mergeCell ref="A67:B67"/>
    <mergeCell ref="A73:B73"/>
    <mergeCell ref="A61:B61"/>
    <mergeCell ref="A29:B29"/>
    <mergeCell ref="A2:O2"/>
    <mergeCell ref="A3:O3"/>
    <mergeCell ref="A4:O4"/>
    <mergeCell ref="A5:O5"/>
    <mergeCell ref="J7:O7"/>
    <mergeCell ref="O9:O11"/>
    <mergeCell ref="M10:M11"/>
    <mergeCell ref="N10:N11"/>
    <mergeCell ref="I10:I11"/>
    <mergeCell ref="L10:L11"/>
    <mergeCell ref="A1:O1"/>
    <mergeCell ref="C7:C11"/>
    <mergeCell ref="A6:O6"/>
    <mergeCell ref="D10:D11"/>
    <mergeCell ref="E10:E11"/>
    <mergeCell ref="A176:B176"/>
    <mergeCell ref="A163:B163"/>
    <mergeCell ref="A177:B177"/>
    <mergeCell ref="K8:K11"/>
    <mergeCell ref="G7:I9"/>
    <mergeCell ref="B7:B11"/>
    <mergeCell ref="A7:A11"/>
    <mergeCell ref="A30:B30"/>
    <mergeCell ref="A13:B13"/>
    <mergeCell ref="A17:B17"/>
    <mergeCell ref="A18:B18"/>
    <mergeCell ref="A62:B62"/>
    <mergeCell ref="A42:B42"/>
    <mergeCell ref="A43:B43"/>
    <mergeCell ref="A72:B72"/>
    <mergeCell ref="A101:B101"/>
    <mergeCell ref="A251:B251"/>
    <mergeCell ref="A241:B241"/>
    <mergeCell ref="A146:B146"/>
    <mergeCell ref="A66:B66"/>
    <mergeCell ref="A196:B196"/>
    <mergeCell ref="A197:B197"/>
    <mergeCell ref="A127:B127"/>
    <mergeCell ref="A145:B145"/>
    <mergeCell ref="A128:B128"/>
    <mergeCell ref="A114:B114"/>
    <mergeCell ref="A221:B221"/>
    <mergeCell ref="A222:B222"/>
    <mergeCell ref="A240:B240"/>
    <mergeCell ref="A183:B183"/>
    <mergeCell ref="A184:B184"/>
    <mergeCell ref="A162:B16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213"/>
  <sheetViews>
    <sheetView topLeftCell="C184" zoomScale="81" zoomScaleNormal="81" workbookViewId="0">
      <selection activeCell="A200" sqref="A200:IV201"/>
    </sheetView>
  </sheetViews>
  <sheetFormatPr defaultRowHeight="15"/>
  <cols>
    <col min="1" max="1" width="5.28515625" customWidth="1"/>
    <col min="2" max="2" width="44.7109375" customWidth="1"/>
    <col min="3" max="3" width="18.140625" customWidth="1"/>
    <col min="4" max="4" width="10.85546875" customWidth="1"/>
    <col min="5" max="5" width="10.7109375" customWidth="1"/>
    <col min="6" max="6" width="10.7109375" style="114" customWidth="1"/>
    <col min="10" max="10" width="14.7109375" customWidth="1"/>
    <col min="11" max="11" width="9.140625" style="114"/>
    <col min="12" max="12" width="18.140625" customWidth="1"/>
    <col min="14" max="14" width="15.42578125" customWidth="1"/>
  </cols>
  <sheetData>
    <row r="1" spans="1:16" ht="18.75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6" ht="18.75">
      <c r="A2" s="197" t="s">
        <v>150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6" ht="18.75">
      <c r="A3" s="198" t="s">
        <v>153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6" ht="18.75">
      <c r="A4" s="197" t="s">
        <v>168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6" ht="18.75">
      <c r="A5" s="197" t="s">
        <v>279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6" ht="18" customHeight="1">
      <c r="A6" s="195" t="s">
        <v>244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16" ht="15.6" customHeight="1">
      <c r="A7" s="188" t="s">
        <v>137</v>
      </c>
      <c r="B7" s="212" t="s">
        <v>170</v>
      </c>
      <c r="C7" s="212" t="s">
        <v>138</v>
      </c>
      <c r="D7" s="188" t="s">
        <v>139</v>
      </c>
      <c r="E7" s="188"/>
      <c r="F7" s="188"/>
      <c r="G7" s="188" t="s">
        <v>140</v>
      </c>
      <c r="H7" s="188"/>
      <c r="I7" s="188"/>
      <c r="J7" s="216" t="s">
        <v>149</v>
      </c>
      <c r="K7" s="216"/>
      <c r="L7" s="216"/>
      <c r="M7" s="216"/>
      <c r="N7" s="216"/>
      <c r="O7" s="216"/>
    </row>
    <row r="8" spans="1:16" ht="15.6" customHeight="1">
      <c r="A8" s="188"/>
      <c r="B8" s="212"/>
      <c r="C8" s="212"/>
      <c r="D8" s="188"/>
      <c r="E8" s="188"/>
      <c r="F8" s="188"/>
      <c r="G8" s="188"/>
      <c r="H8" s="188"/>
      <c r="I8" s="188"/>
      <c r="J8" s="188" t="s">
        <v>141</v>
      </c>
      <c r="K8" s="215" t="s">
        <v>142</v>
      </c>
      <c r="L8" s="216" t="s">
        <v>148</v>
      </c>
      <c r="M8" s="216"/>
      <c r="N8" s="216"/>
      <c r="O8" s="216"/>
    </row>
    <row r="9" spans="1:16" ht="15.6" customHeight="1">
      <c r="A9" s="188"/>
      <c r="B9" s="212"/>
      <c r="C9" s="212"/>
      <c r="D9" s="188"/>
      <c r="E9" s="188"/>
      <c r="F9" s="188"/>
      <c r="G9" s="188"/>
      <c r="H9" s="188"/>
      <c r="I9" s="188"/>
      <c r="J9" s="188"/>
      <c r="K9" s="215"/>
      <c r="L9" s="188" t="s">
        <v>146</v>
      </c>
      <c r="M9" s="188"/>
      <c r="N9" s="188"/>
      <c r="O9" s="200" t="s">
        <v>147</v>
      </c>
    </row>
    <row r="10" spans="1:16" ht="14.45" customHeight="1">
      <c r="A10" s="188"/>
      <c r="B10" s="212"/>
      <c r="C10" s="212"/>
      <c r="D10" s="192" t="s">
        <v>221</v>
      </c>
      <c r="E10" s="192" t="s">
        <v>267</v>
      </c>
      <c r="F10" s="187" t="s">
        <v>280</v>
      </c>
      <c r="G10" s="192" t="s">
        <v>221</v>
      </c>
      <c r="H10" s="192" t="s">
        <v>267</v>
      </c>
      <c r="I10" s="192" t="s">
        <v>280</v>
      </c>
      <c r="J10" s="188"/>
      <c r="K10" s="215"/>
      <c r="L10" s="188" t="s">
        <v>143</v>
      </c>
      <c r="M10" s="188" t="s">
        <v>144</v>
      </c>
      <c r="N10" s="188" t="s">
        <v>145</v>
      </c>
      <c r="O10" s="200"/>
    </row>
    <row r="11" spans="1:16" ht="45" customHeight="1">
      <c r="A11" s="188"/>
      <c r="B11" s="212"/>
      <c r="C11" s="212"/>
      <c r="D11" s="192"/>
      <c r="E11" s="192"/>
      <c r="F11" s="187"/>
      <c r="G11" s="192"/>
      <c r="H11" s="192"/>
      <c r="I11" s="192"/>
      <c r="J11" s="188"/>
      <c r="K11" s="215"/>
      <c r="L11" s="188"/>
      <c r="M11" s="188"/>
      <c r="N11" s="201"/>
      <c r="O11" s="200"/>
    </row>
    <row r="12" spans="1:16" ht="15.75">
      <c r="A12" s="16">
        <v>1</v>
      </c>
      <c r="B12" s="15">
        <v>2</v>
      </c>
      <c r="C12" s="17">
        <v>3</v>
      </c>
      <c r="D12" s="17">
        <v>4</v>
      </c>
      <c r="E12" s="17">
        <v>5</v>
      </c>
      <c r="F12" s="125">
        <v>6</v>
      </c>
      <c r="G12" s="17">
        <v>7</v>
      </c>
      <c r="H12" s="17">
        <v>8</v>
      </c>
      <c r="I12" s="17">
        <v>9</v>
      </c>
      <c r="J12" s="17">
        <v>10</v>
      </c>
      <c r="K12" s="125">
        <v>11</v>
      </c>
      <c r="L12" s="17">
        <v>12</v>
      </c>
      <c r="M12" s="17">
        <v>13</v>
      </c>
      <c r="N12" s="17">
        <v>14</v>
      </c>
      <c r="O12" s="22">
        <v>15</v>
      </c>
    </row>
    <row r="13" spans="1:16" ht="15.75">
      <c r="A13" s="217" t="s">
        <v>5</v>
      </c>
      <c r="B13" s="217"/>
      <c r="C13" s="101"/>
      <c r="D13" s="101"/>
      <c r="E13" s="101"/>
      <c r="F13" s="125"/>
      <c r="G13" s="20"/>
      <c r="H13" s="20"/>
      <c r="I13" s="20"/>
      <c r="J13" s="20"/>
      <c r="K13" s="125"/>
      <c r="L13" s="101"/>
      <c r="M13" s="101"/>
      <c r="N13" s="101"/>
      <c r="O13" s="101"/>
    </row>
    <row r="14" spans="1:16" ht="15.75">
      <c r="A14" s="79">
        <v>1</v>
      </c>
      <c r="B14" s="79" t="s">
        <v>6</v>
      </c>
      <c r="C14" s="99"/>
      <c r="D14" s="100"/>
      <c r="E14" s="100"/>
      <c r="F14" s="110"/>
      <c r="G14" s="21"/>
      <c r="H14" s="21"/>
      <c r="I14" s="21"/>
      <c r="J14" s="65"/>
      <c r="K14" s="110"/>
      <c r="L14" s="100"/>
      <c r="M14" s="100"/>
      <c r="N14" s="100"/>
      <c r="O14" s="100"/>
    </row>
    <row r="15" spans="1:16" s="54" customFormat="1" ht="15.75">
      <c r="A15" s="83"/>
      <c r="B15" s="83" t="s">
        <v>173</v>
      </c>
      <c r="C15" s="160">
        <v>515.03</v>
      </c>
      <c r="D15" s="160">
        <v>277</v>
      </c>
      <c r="E15" s="160">
        <v>264</v>
      </c>
      <c r="F15" s="160">
        <v>285</v>
      </c>
      <c r="G15" s="149">
        <f>D15/C15</f>
        <v>0.53783274760693556</v>
      </c>
      <c r="H15" s="149">
        <f>E15/C15</f>
        <v>0.51259149952429961</v>
      </c>
      <c r="I15" s="51">
        <f>F15/C15</f>
        <v>0.5533658233500961</v>
      </c>
      <c r="J15" s="149">
        <f>K15*100/F15</f>
        <v>8.7719298245614041</v>
      </c>
      <c r="K15" s="107">
        <v>25</v>
      </c>
      <c r="L15" s="107"/>
      <c r="M15" s="107"/>
      <c r="N15" s="107"/>
      <c r="O15" s="107"/>
      <c r="P15" s="150"/>
    </row>
    <row r="16" spans="1:16" s="54" customFormat="1" ht="15.75">
      <c r="A16" s="83"/>
      <c r="B16" s="83" t="s">
        <v>174</v>
      </c>
      <c r="C16" s="160">
        <v>29.3</v>
      </c>
      <c r="D16" s="160">
        <v>19</v>
      </c>
      <c r="E16" s="160">
        <v>18</v>
      </c>
      <c r="F16" s="160">
        <v>19</v>
      </c>
      <c r="G16" s="149">
        <f t="shared" ref="G16:G90" si="0">D16/C16</f>
        <v>0.64846416382252559</v>
      </c>
      <c r="H16" s="149">
        <f t="shared" ref="H16:H90" si="1">E16/C16</f>
        <v>0.61433447098976113</v>
      </c>
      <c r="I16" s="51">
        <f t="shared" ref="I16:I90" si="2">F16/C16</f>
        <v>0.64846416382252559</v>
      </c>
      <c r="J16" s="149">
        <f>K16*100/F16</f>
        <v>0</v>
      </c>
      <c r="K16" s="107">
        <v>0</v>
      </c>
      <c r="L16" s="107"/>
      <c r="M16" s="107"/>
      <c r="N16" s="107"/>
      <c r="O16" s="107"/>
      <c r="P16" s="150"/>
    </row>
    <row r="17" spans="1:17" s="54" customFormat="1" ht="15.75">
      <c r="A17" s="83"/>
      <c r="B17" s="83" t="s">
        <v>175</v>
      </c>
      <c r="C17" s="160">
        <v>457.3</v>
      </c>
      <c r="D17" s="160">
        <v>244</v>
      </c>
      <c r="E17" s="107">
        <v>232</v>
      </c>
      <c r="F17" s="107">
        <v>252</v>
      </c>
      <c r="G17" s="149">
        <f t="shared" si="0"/>
        <v>0.5335665864858955</v>
      </c>
      <c r="H17" s="149">
        <f t="shared" si="1"/>
        <v>0.50732560682265471</v>
      </c>
      <c r="I17" s="51">
        <f t="shared" si="2"/>
        <v>0.55106057292805599</v>
      </c>
      <c r="J17" s="149">
        <f>K17*100/F17</f>
        <v>3.9682539682539684</v>
      </c>
      <c r="K17" s="107">
        <v>10</v>
      </c>
      <c r="L17" s="107"/>
      <c r="M17" s="107"/>
      <c r="N17" s="107"/>
      <c r="O17" s="107"/>
      <c r="P17" s="150"/>
    </row>
    <row r="18" spans="1:17" s="54" customFormat="1" ht="15.75">
      <c r="A18" s="83">
        <v>2</v>
      </c>
      <c r="B18" s="83" t="s">
        <v>7</v>
      </c>
      <c r="C18" s="160">
        <v>1136.52</v>
      </c>
      <c r="D18" s="160">
        <v>628</v>
      </c>
      <c r="E18" s="160">
        <v>583</v>
      </c>
      <c r="F18" s="160">
        <v>650</v>
      </c>
      <c r="G18" s="149">
        <f t="shared" si="0"/>
        <v>0.55256396719811351</v>
      </c>
      <c r="H18" s="149">
        <f t="shared" si="1"/>
        <v>0.51296941540843977</v>
      </c>
      <c r="I18" s="51">
        <f t="shared" si="2"/>
        <v>0.5719213036286207</v>
      </c>
      <c r="J18" s="149">
        <f>K18*100/F18</f>
        <v>3.0769230769230771</v>
      </c>
      <c r="K18" s="107">
        <v>20</v>
      </c>
      <c r="L18" s="107"/>
      <c r="M18" s="107"/>
      <c r="N18" s="107"/>
      <c r="O18" s="107"/>
      <c r="P18" s="150"/>
    </row>
    <row r="19" spans="1:17" s="42" customFormat="1" ht="48" customHeight="1">
      <c r="A19" s="79"/>
      <c r="B19" s="79" t="s">
        <v>270</v>
      </c>
      <c r="C19" s="99"/>
      <c r="D19" s="99"/>
      <c r="E19" s="99"/>
      <c r="F19" s="108"/>
      <c r="G19" s="21"/>
      <c r="H19" s="21"/>
      <c r="I19" s="11"/>
      <c r="J19" s="21"/>
      <c r="K19" s="110">
        <v>3</v>
      </c>
      <c r="L19" s="100"/>
      <c r="M19" s="100"/>
      <c r="N19" s="100"/>
      <c r="O19" s="100"/>
      <c r="P19" s="35"/>
    </row>
    <row r="20" spans="1:17" s="54" customFormat="1" ht="15.75">
      <c r="A20" s="83">
        <v>3</v>
      </c>
      <c r="B20" s="83" t="s">
        <v>8</v>
      </c>
      <c r="C20" s="160">
        <v>685.53</v>
      </c>
      <c r="D20" s="160">
        <v>283</v>
      </c>
      <c r="E20" s="160">
        <v>352</v>
      </c>
      <c r="F20" s="160">
        <v>362</v>
      </c>
      <c r="G20" s="149">
        <f t="shared" si="0"/>
        <v>0.41281927851443412</v>
      </c>
      <c r="H20" s="149">
        <f t="shared" si="1"/>
        <v>0.51347132875293566</v>
      </c>
      <c r="I20" s="51">
        <f t="shared" si="2"/>
        <v>0.52805858241068959</v>
      </c>
      <c r="J20" s="149">
        <f>K20*100/F20</f>
        <v>8.2872928176795586</v>
      </c>
      <c r="K20" s="107">
        <v>30</v>
      </c>
      <c r="L20" s="107"/>
      <c r="M20" s="107"/>
      <c r="N20" s="107"/>
      <c r="O20" s="107"/>
      <c r="P20" s="150"/>
    </row>
    <row r="21" spans="1:17" s="42" customFormat="1" ht="48" customHeight="1">
      <c r="A21" s="79"/>
      <c r="B21" s="79" t="s">
        <v>270</v>
      </c>
      <c r="C21" s="99"/>
      <c r="D21" s="99"/>
      <c r="E21" s="99"/>
      <c r="F21" s="108"/>
      <c r="G21" s="21"/>
      <c r="H21" s="21"/>
      <c r="I21" s="11"/>
      <c r="J21" s="21"/>
      <c r="K21" s="110">
        <v>1</v>
      </c>
      <c r="L21" s="100"/>
      <c r="M21" s="100"/>
      <c r="N21" s="100"/>
      <c r="O21" s="100"/>
      <c r="P21" s="35"/>
    </row>
    <row r="22" spans="1:17" s="8" customFormat="1" ht="15.75">
      <c r="A22" s="79">
        <v>4</v>
      </c>
      <c r="B22" s="79" t="s">
        <v>10</v>
      </c>
      <c r="C22" s="99">
        <v>298.58</v>
      </c>
      <c r="D22" s="99">
        <v>138</v>
      </c>
      <c r="E22" s="99">
        <v>98</v>
      </c>
      <c r="F22" s="108">
        <v>98</v>
      </c>
      <c r="G22" s="21">
        <f t="shared" si="0"/>
        <v>0.46218768839172086</v>
      </c>
      <c r="H22" s="21">
        <f t="shared" si="1"/>
        <v>0.32822024248107712</v>
      </c>
      <c r="I22" s="11">
        <f t="shared" si="2"/>
        <v>0.32822024248107712</v>
      </c>
      <c r="J22" s="21">
        <f>K22*100/F22</f>
        <v>16.326530612244898</v>
      </c>
      <c r="K22" s="110">
        <v>16</v>
      </c>
      <c r="L22" s="100"/>
      <c r="M22" s="100"/>
      <c r="N22" s="100"/>
      <c r="O22" s="100"/>
      <c r="P22" s="35"/>
      <c r="Q22" s="42"/>
    </row>
    <row r="23" spans="1:17" s="8" customFormat="1" ht="43.9" customHeight="1">
      <c r="A23" s="79"/>
      <c r="B23" s="79" t="s">
        <v>270</v>
      </c>
      <c r="C23" s="99"/>
      <c r="D23" s="99"/>
      <c r="E23" s="99"/>
      <c r="F23" s="108"/>
      <c r="G23" s="21"/>
      <c r="H23" s="21"/>
      <c r="I23" s="11"/>
      <c r="J23" s="21"/>
      <c r="K23" s="110">
        <v>1</v>
      </c>
      <c r="L23" s="100"/>
      <c r="M23" s="100"/>
      <c r="N23" s="100"/>
      <c r="O23" s="100"/>
      <c r="P23" s="35"/>
      <c r="Q23" s="42"/>
    </row>
    <row r="24" spans="1:17" s="54" customFormat="1" ht="15.75">
      <c r="A24" s="83">
        <v>5</v>
      </c>
      <c r="B24" s="83" t="s">
        <v>9</v>
      </c>
      <c r="C24" s="160">
        <v>2088.66</v>
      </c>
      <c r="D24" s="160">
        <v>196</v>
      </c>
      <c r="E24" s="160">
        <v>562</v>
      </c>
      <c r="F24" s="160">
        <v>1057</v>
      </c>
      <c r="G24" s="149">
        <f t="shared" si="0"/>
        <v>9.3840069709766077E-2</v>
      </c>
      <c r="H24" s="149">
        <f t="shared" si="1"/>
        <v>0.26907203661677825</v>
      </c>
      <c r="I24" s="51">
        <f t="shared" si="2"/>
        <v>0.50606609022052418</v>
      </c>
      <c r="J24" s="149">
        <f>K24*100/F24</f>
        <v>2.838221381267739</v>
      </c>
      <c r="K24" s="107">
        <v>30</v>
      </c>
      <c r="L24" s="107"/>
      <c r="M24" s="107"/>
      <c r="N24" s="107"/>
      <c r="O24" s="107"/>
      <c r="P24" s="150"/>
    </row>
    <row r="25" spans="1:17" s="42" customFormat="1" ht="47.45" customHeight="1">
      <c r="A25" s="79"/>
      <c r="B25" s="79" t="s">
        <v>270</v>
      </c>
      <c r="C25" s="99"/>
      <c r="D25" s="99"/>
      <c r="E25" s="99"/>
      <c r="F25" s="108"/>
      <c r="G25" s="21"/>
      <c r="H25" s="21"/>
      <c r="I25" s="11"/>
      <c r="J25" s="21"/>
      <c r="K25" s="110">
        <v>3</v>
      </c>
      <c r="L25" s="100"/>
      <c r="M25" s="100"/>
      <c r="N25" s="100"/>
      <c r="O25" s="100"/>
      <c r="P25" s="35"/>
    </row>
    <row r="26" spans="1:17" s="42" customFormat="1" ht="15.75">
      <c r="A26" s="79"/>
      <c r="B26" s="79" t="s">
        <v>222</v>
      </c>
      <c r="C26" s="11">
        <v>991.39</v>
      </c>
      <c r="D26" s="99">
        <v>457</v>
      </c>
      <c r="E26" s="99">
        <v>609</v>
      </c>
      <c r="F26" s="108">
        <v>609</v>
      </c>
      <c r="G26" s="21">
        <f t="shared" si="0"/>
        <v>0.46096894259574939</v>
      </c>
      <c r="H26" s="21">
        <f t="shared" si="1"/>
        <v>0.61428902853569234</v>
      </c>
      <c r="I26" s="11">
        <f t="shared" si="2"/>
        <v>0.61428902853569234</v>
      </c>
      <c r="J26" s="21">
        <f>K26*100/F26</f>
        <v>13.136288998357964</v>
      </c>
      <c r="K26" s="110">
        <v>80</v>
      </c>
      <c r="L26" s="100"/>
      <c r="M26" s="100"/>
      <c r="N26" s="100"/>
      <c r="O26" s="100"/>
      <c r="P26" s="35"/>
    </row>
    <row r="27" spans="1:17" ht="15.75">
      <c r="A27" s="79">
        <v>6</v>
      </c>
      <c r="B27" s="79" t="s">
        <v>220</v>
      </c>
      <c r="C27" s="11">
        <v>9967.39</v>
      </c>
      <c r="D27" s="99">
        <v>4600</v>
      </c>
      <c r="E27" s="99">
        <v>6123</v>
      </c>
      <c r="F27" s="108">
        <v>6123</v>
      </c>
      <c r="G27" s="21">
        <f t="shared" si="0"/>
        <v>0.46150496769966864</v>
      </c>
      <c r="H27" s="21">
        <f t="shared" si="1"/>
        <v>0.61430324287501548</v>
      </c>
      <c r="I27" s="11">
        <f t="shared" si="2"/>
        <v>0.61430324287501548</v>
      </c>
      <c r="J27" s="21">
        <f>K27*100/F27</f>
        <v>2.6620937448962927</v>
      </c>
      <c r="K27" s="110">
        <v>163</v>
      </c>
      <c r="L27" s="100"/>
      <c r="M27" s="100"/>
      <c r="N27" s="100"/>
      <c r="O27" s="100"/>
      <c r="P27" s="35"/>
      <c r="Q27" s="42"/>
    </row>
    <row r="28" spans="1:17" s="42" customFormat="1" ht="45" customHeight="1">
      <c r="A28" s="79"/>
      <c r="B28" s="79" t="s">
        <v>270</v>
      </c>
      <c r="C28" s="11"/>
      <c r="D28" s="99"/>
      <c r="E28" s="99"/>
      <c r="F28" s="108"/>
      <c r="G28" s="21"/>
      <c r="H28" s="21"/>
      <c r="I28" s="11"/>
      <c r="J28" s="21"/>
      <c r="K28" s="110">
        <v>17</v>
      </c>
      <c r="L28" s="100"/>
      <c r="M28" s="100"/>
      <c r="N28" s="100"/>
      <c r="O28" s="100"/>
      <c r="P28" s="35"/>
    </row>
    <row r="29" spans="1:17" ht="15.75">
      <c r="A29" s="178" t="s">
        <v>11</v>
      </c>
      <c r="B29" s="178"/>
      <c r="C29" s="100">
        <f>SUM(C15:C27)</f>
        <v>16169.699999999999</v>
      </c>
      <c r="D29" s="100">
        <f>SUM(D15:D27)</f>
        <v>6842</v>
      </c>
      <c r="E29" s="100">
        <f>SUM(E15:E27)</f>
        <v>8841</v>
      </c>
      <c r="F29" s="110">
        <f>SUM(F15:F27)</f>
        <v>9455</v>
      </c>
      <c r="G29" s="21">
        <f t="shared" si="0"/>
        <v>0.42313710211073802</v>
      </c>
      <c r="H29" s="21">
        <f t="shared" si="1"/>
        <v>0.54676339078647107</v>
      </c>
      <c r="I29" s="11">
        <f t="shared" si="2"/>
        <v>0.58473564753829699</v>
      </c>
      <c r="J29" s="21">
        <f>K29*100/F29</f>
        <v>4.219989423585405</v>
      </c>
      <c r="K29" s="110">
        <f>SUM(K15:K28)</f>
        <v>399</v>
      </c>
      <c r="L29" s="100">
        <f>SUM(L15:L27)</f>
        <v>0</v>
      </c>
      <c r="M29" s="100">
        <f>SUM(M15:M27)</f>
        <v>0</v>
      </c>
      <c r="N29" s="100">
        <f>SUM(N15:N27)</f>
        <v>0</v>
      </c>
      <c r="O29" s="100">
        <f>SUM(O15:O27)</f>
        <v>0</v>
      </c>
      <c r="P29" s="35"/>
      <c r="Q29" s="42"/>
    </row>
    <row r="30" spans="1:17" ht="15.75">
      <c r="A30" s="178" t="s">
        <v>16</v>
      </c>
      <c r="B30" s="178"/>
      <c r="C30" s="100"/>
      <c r="D30" s="100"/>
      <c r="E30" s="100"/>
      <c r="F30" s="110"/>
      <c r="G30" s="21"/>
      <c r="H30" s="21"/>
      <c r="I30" s="11"/>
      <c r="J30" s="21"/>
      <c r="K30" s="110"/>
      <c r="L30" s="100"/>
      <c r="M30" s="100"/>
      <c r="N30" s="100"/>
      <c r="O30" s="100"/>
      <c r="P30" s="35"/>
      <c r="Q30" s="42"/>
    </row>
    <row r="31" spans="1:17" ht="15.75">
      <c r="A31" s="79">
        <v>1</v>
      </c>
      <c r="B31" s="79" t="s">
        <v>17</v>
      </c>
      <c r="C31" s="99">
        <v>596.53</v>
      </c>
      <c r="D31" s="99">
        <v>91</v>
      </c>
      <c r="E31" s="99">
        <v>161</v>
      </c>
      <c r="F31" s="108">
        <v>161</v>
      </c>
      <c r="G31" s="21">
        <f t="shared" si="0"/>
        <v>0.15254890785040148</v>
      </c>
      <c r="H31" s="21">
        <f t="shared" si="1"/>
        <v>0.26989422158147958</v>
      </c>
      <c r="I31" s="11">
        <f t="shared" si="2"/>
        <v>0.26989422158147958</v>
      </c>
      <c r="J31" s="21">
        <f>K31*100/F31</f>
        <v>12.422360248447205</v>
      </c>
      <c r="K31" s="110">
        <v>20</v>
      </c>
      <c r="L31" s="100"/>
      <c r="M31" s="100"/>
      <c r="N31" s="100"/>
      <c r="O31" s="100"/>
      <c r="P31" s="35"/>
      <c r="Q31" s="42"/>
    </row>
    <row r="32" spans="1:17" ht="15.75">
      <c r="A32" s="79">
        <v>2</v>
      </c>
      <c r="B32" s="79" t="s">
        <v>177</v>
      </c>
      <c r="C32" s="99"/>
      <c r="D32" s="99"/>
      <c r="E32" s="99"/>
      <c r="F32" s="108"/>
      <c r="G32" s="21"/>
      <c r="H32" s="21"/>
      <c r="I32" s="11"/>
      <c r="J32" s="21"/>
      <c r="K32" s="110"/>
      <c r="L32" s="100"/>
      <c r="M32" s="100"/>
      <c r="N32" s="100"/>
      <c r="O32" s="100"/>
      <c r="P32" s="35"/>
      <c r="Q32" s="42"/>
    </row>
    <row r="33" spans="1:17" ht="15.75">
      <c r="A33" s="79"/>
      <c r="B33" s="79" t="s">
        <v>178</v>
      </c>
      <c r="C33" s="99">
        <v>136.30000000000001</v>
      </c>
      <c r="D33" s="99">
        <v>10</v>
      </c>
      <c r="E33" s="99">
        <v>37</v>
      </c>
      <c r="F33" s="108">
        <v>37</v>
      </c>
      <c r="G33" s="21">
        <f t="shared" si="0"/>
        <v>7.3367571533382234E-2</v>
      </c>
      <c r="H33" s="21">
        <f t="shared" si="1"/>
        <v>0.27146001467351427</v>
      </c>
      <c r="I33" s="11">
        <f t="shared" si="2"/>
        <v>0.27146001467351427</v>
      </c>
      <c r="J33" s="21">
        <f>K33*100/F33</f>
        <v>16.216216216216218</v>
      </c>
      <c r="K33" s="110">
        <v>6</v>
      </c>
      <c r="L33" s="100"/>
      <c r="M33" s="100"/>
      <c r="N33" s="100"/>
      <c r="O33" s="100"/>
      <c r="P33" s="35"/>
      <c r="Q33" s="42"/>
    </row>
    <row r="34" spans="1:17" ht="15.75">
      <c r="A34" s="79"/>
      <c r="B34" s="79" t="s">
        <v>179</v>
      </c>
      <c r="C34" s="99">
        <v>70.430000000000007</v>
      </c>
      <c r="D34" s="99">
        <v>5</v>
      </c>
      <c r="E34" s="99">
        <v>19</v>
      </c>
      <c r="F34" s="108">
        <v>19</v>
      </c>
      <c r="G34" s="21">
        <f t="shared" si="0"/>
        <v>7.0992474797671443E-2</v>
      </c>
      <c r="H34" s="21">
        <f t="shared" si="1"/>
        <v>0.26977140423115148</v>
      </c>
      <c r="I34" s="11">
        <f t="shared" si="2"/>
        <v>0.26977140423115148</v>
      </c>
      <c r="J34" s="21">
        <f>K34*100/F34</f>
        <v>0</v>
      </c>
      <c r="K34" s="110">
        <v>0</v>
      </c>
      <c r="L34" s="100"/>
      <c r="M34" s="100"/>
      <c r="N34" s="100"/>
      <c r="O34" s="100"/>
      <c r="P34" s="35"/>
      <c r="Q34" s="42"/>
    </row>
    <row r="35" spans="1:17" ht="15.75">
      <c r="A35" s="79">
        <v>3</v>
      </c>
      <c r="B35" s="79" t="s">
        <v>18</v>
      </c>
      <c r="C35" s="99">
        <v>95.84</v>
      </c>
      <c r="D35" s="99">
        <v>39</v>
      </c>
      <c r="E35" s="99">
        <v>26</v>
      </c>
      <c r="F35" s="108">
        <v>26</v>
      </c>
      <c r="G35" s="21">
        <f t="shared" si="0"/>
        <v>0.40692821368948245</v>
      </c>
      <c r="H35" s="21">
        <f t="shared" si="1"/>
        <v>0.27128547579298828</v>
      </c>
      <c r="I35" s="11">
        <f t="shared" si="2"/>
        <v>0.27128547579298828</v>
      </c>
      <c r="J35" s="21">
        <f>K35*100/F35</f>
        <v>0</v>
      </c>
      <c r="K35" s="110">
        <v>0</v>
      </c>
      <c r="L35" s="100"/>
      <c r="M35" s="100"/>
      <c r="N35" s="100"/>
      <c r="O35" s="100"/>
      <c r="P35" s="35"/>
      <c r="Q35" s="42"/>
    </row>
    <row r="36" spans="1:17" ht="15.75">
      <c r="A36" s="79">
        <v>4</v>
      </c>
      <c r="B36" s="79" t="s">
        <v>19</v>
      </c>
      <c r="C36" s="99">
        <v>629.95000000000005</v>
      </c>
      <c r="D36" s="99">
        <v>145</v>
      </c>
      <c r="E36" s="99">
        <v>167</v>
      </c>
      <c r="F36" s="108">
        <v>167</v>
      </c>
      <c r="G36" s="21">
        <f t="shared" si="0"/>
        <v>0.23017699817445827</v>
      </c>
      <c r="H36" s="21">
        <f t="shared" si="1"/>
        <v>0.26510040479403124</v>
      </c>
      <c r="I36" s="11">
        <f t="shared" si="2"/>
        <v>0.26510040479403124</v>
      </c>
      <c r="J36" s="21">
        <f>K36*100/F36</f>
        <v>17.964071856287426</v>
      </c>
      <c r="K36" s="110">
        <v>30</v>
      </c>
      <c r="L36" s="100"/>
      <c r="M36" s="100"/>
      <c r="N36" s="100"/>
      <c r="O36" s="100"/>
      <c r="P36" s="35"/>
      <c r="Q36" s="42"/>
    </row>
    <row r="37" spans="1:17" ht="15.75">
      <c r="A37" s="79">
        <v>5</v>
      </c>
      <c r="B37" s="79" t="s">
        <v>20</v>
      </c>
      <c r="C37" s="99">
        <v>112.18</v>
      </c>
      <c r="D37" s="99">
        <v>0</v>
      </c>
      <c r="E37" s="99">
        <v>0</v>
      </c>
      <c r="F37" s="108">
        <v>0</v>
      </c>
      <c r="G37" s="21">
        <f t="shared" si="0"/>
        <v>0</v>
      </c>
      <c r="H37" s="21">
        <f t="shared" si="1"/>
        <v>0</v>
      </c>
      <c r="I37" s="11">
        <f t="shared" si="2"/>
        <v>0</v>
      </c>
      <c r="J37" s="21">
        <v>0</v>
      </c>
      <c r="K37" s="110">
        <v>0</v>
      </c>
      <c r="L37" s="100"/>
      <c r="M37" s="100"/>
      <c r="N37" s="100"/>
      <c r="O37" s="100"/>
      <c r="P37" s="35"/>
      <c r="Q37" s="42"/>
    </row>
    <row r="38" spans="1:17" ht="15.75">
      <c r="A38" s="79">
        <v>6</v>
      </c>
      <c r="B38" s="79" t="s">
        <v>21</v>
      </c>
      <c r="C38" s="99">
        <v>559.37</v>
      </c>
      <c r="D38" s="99">
        <v>241</v>
      </c>
      <c r="E38" s="99">
        <v>240</v>
      </c>
      <c r="F38" s="108">
        <v>240</v>
      </c>
      <c r="G38" s="21">
        <f t="shared" si="0"/>
        <v>0.43084183992706082</v>
      </c>
      <c r="H38" s="21">
        <f t="shared" si="1"/>
        <v>0.42905411445018504</v>
      </c>
      <c r="I38" s="11">
        <f t="shared" si="2"/>
        <v>0.42905411445018504</v>
      </c>
      <c r="J38" s="21">
        <f>K38*100/F38</f>
        <v>14.583333333333334</v>
      </c>
      <c r="K38" s="110">
        <v>35</v>
      </c>
      <c r="L38" s="100"/>
      <c r="M38" s="100"/>
      <c r="N38" s="100"/>
      <c r="O38" s="100"/>
      <c r="P38" s="35"/>
      <c r="Q38" s="42"/>
    </row>
    <row r="39" spans="1:17" ht="15.75">
      <c r="A39" s="79">
        <v>7</v>
      </c>
      <c r="B39" s="79" t="s">
        <v>22</v>
      </c>
      <c r="C39" s="99">
        <v>24.63</v>
      </c>
      <c r="D39" s="99">
        <v>0</v>
      </c>
      <c r="E39" s="99">
        <v>7</v>
      </c>
      <c r="F39" s="108">
        <v>7</v>
      </c>
      <c r="G39" s="21">
        <f t="shared" si="0"/>
        <v>0</v>
      </c>
      <c r="H39" s="21">
        <f t="shared" si="1"/>
        <v>0.28420625253755583</v>
      </c>
      <c r="I39" s="11">
        <f t="shared" si="2"/>
        <v>0.28420625253755583</v>
      </c>
      <c r="J39" s="21">
        <f>K39*100/F39</f>
        <v>0</v>
      </c>
      <c r="K39" s="110">
        <v>0</v>
      </c>
      <c r="L39" s="100"/>
      <c r="M39" s="100"/>
      <c r="N39" s="100"/>
      <c r="O39" s="100"/>
      <c r="P39" s="35"/>
      <c r="Q39" s="42"/>
    </row>
    <row r="40" spans="1:17" ht="15.75">
      <c r="A40" s="79">
        <v>8</v>
      </c>
      <c r="B40" s="79" t="s">
        <v>220</v>
      </c>
      <c r="C40" s="99">
        <v>124.89</v>
      </c>
      <c r="D40" s="99">
        <v>27</v>
      </c>
      <c r="E40" s="99">
        <v>31</v>
      </c>
      <c r="F40" s="108">
        <v>31</v>
      </c>
      <c r="G40" s="21">
        <f t="shared" si="0"/>
        <v>0.2161902474177276</v>
      </c>
      <c r="H40" s="21">
        <f t="shared" si="1"/>
        <v>0.24821843222035392</v>
      </c>
      <c r="I40" s="11">
        <f t="shared" si="2"/>
        <v>0.24821843222035392</v>
      </c>
      <c r="J40" s="21">
        <f>K40*100/F40</f>
        <v>16.129032258064516</v>
      </c>
      <c r="K40" s="110">
        <v>5</v>
      </c>
      <c r="L40" s="100"/>
      <c r="M40" s="100"/>
      <c r="N40" s="100"/>
      <c r="O40" s="100"/>
      <c r="P40" s="35"/>
      <c r="Q40" s="42"/>
    </row>
    <row r="41" spans="1:17" ht="15.75">
      <c r="A41" s="79">
        <v>9</v>
      </c>
      <c r="B41" s="79" t="s">
        <v>23</v>
      </c>
      <c r="C41" s="99">
        <v>53.89</v>
      </c>
      <c r="D41" s="99">
        <v>36</v>
      </c>
      <c r="E41" s="99">
        <v>35</v>
      </c>
      <c r="F41" s="108">
        <v>35</v>
      </c>
      <c r="G41" s="21">
        <f t="shared" si="0"/>
        <v>0.66802746335127106</v>
      </c>
      <c r="H41" s="21">
        <f t="shared" si="1"/>
        <v>0.64947114492484692</v>
      </c>
      <c r="I41" s="11">
        <f t="shared" si="2"/>
        <v>0.64947114492484692</v>
      </c>
      <c r="J41" s="21">
        <f>K41*100/F41</f>
        <v>0</v>
      </c>
      <c r="K41" s="110">
        <v>0</v>
      </c>
      <c r="L41" s="100"/>
      <c r="M41" s="100"/>
      <c r="N41" s="100"/>
      <c r="O41" s="100"/>
      <c r="P41" s="35"/>
      <c r="Q41" s="42"/>
    </row>
    <row r="42" spans="1:17" ht="15.75">
      <c r="A42" s="178" t="s">
        <v>24</v>
      </c>
      <c r="B42" s="178"/>
      <c r="C42" s="100">
        <f>SUM(C31:C41)</f>
        <v>2404.0100000000002</v>
      </c>
      <c r="D42" s="100">
        <f>SUM(D31:D41)</f>
        <v>594</v>
      </c>
      <c r="E42" s="100">
        <f>SUM(E31:E41)</f>
        <v>723</v>
      </c>
      <c r="F42" s="110">
        <f>SUM(F31:F41)</f>
        <v>723</v>
      </c>
      <c r="G42" s="21">
        <f t="shared" si="0"/>
        <v>0.24708715853927393</v>
      </c>
      <c r="H42" s="21">
        <f t="shared" si="1"/>
        <v>0.30074750105032838</v>
      </c>
      <c r="I42" s="11">
        <f t="shared" si="2"/>
        <v>0.30074750105032838</v>
      </c>
      <c r="J42" s="21">
        <f>K42*100/F42</f>
        <v>13.278008298755188</v>
      </c>
      <c r="K42" s="110">
        <f>SUM(K31:K41)</f>
        <v>96</v>
      </c>
      <c r="L42" s="100">
        <f>SUM(L31:L41)</f>
        <v>0</v>
      </c>
      <c r="M42" s="100">
        <f>SUM(M31:M41)</f>
        <v>0</v>
      </c>
      <c r="N42" s="100">
        <f>SUM(N31:N41)</f>
        <v>0</v>
      </c>
      <c r="O42" s="100">
        <f>SUM(O31:O41)</f>
        <v>0</v>
      </c>
      <c r="P42" s="35"/>
      <c r="Q42" s="42"/>
    </row>
    <row r="43" spans="1:17" ht="15.75">
      <c r="A43" s="178" t="s">
        <v>25</v>
      </c>
      <c r="B43" s="178"/>
      <c r="C43" s="100"/>
      <c r="D43" s="100"/>
      <c r="E43" s="100"/>
      <c r="F43" s="110"/>
      <c r="G43" s="21"/>
      <c r="H43" s="21"/>
      <c r="I43" s="11"/>
      <c r="J43" s="21"/>
      <c r="K43" s="110"/>
      <c r="L43" s="100"/>
      <c r="M43" s="100"/>
      <c r="N43" s="100"/>
      <c r="O43" s="100"/>
      <c r="P43" s="35"/>
      <c r="Q43" s="42"/>
    </row>
    <row r="44" spans="1:17" s="54" customFormat="1" ht="15.75">
      <c r="A44" s="83">
        <v>1</v>
      </c>
      <c r="B44" s="83" t="s">
        <v>26</v>
      </c>
      <c r="C44" s="164">
        <v>2641.81</v>
      </c>
      <c r="D44" s="160">
        <v>365</v>
      </c>
      <c r="E44" s="160">
        <v>928</v>
      </c>
      <c r="F44" s="160">
        <v>423</v>
      </c>
      <c r="G44" s="149">
        <f t="shared" si="0"/>
        <v>0.13816285046994295</v>
      </c>
      <c r="H44" s="149">
        <f t="shared" si="1"/>
        <v>0.35127431571536183</v>
      </c>
      <c r="I44" s="51">
        <f t="shared" si="2"/>
        <v>0.16011749520215307</v>
      </c>
      <c r="J44" s="149">
        <f>K44*100/F44</f>
        <v>7.8014184397163122</v>
      </c>
      <c r="K44" s="107">
        <v>33</v>
      </c>
      <c r="L44" s="107"/>
      <c r="M44" s="107"/>
      <c r="N44" s="107"/>
      <c r="O44" s="107"/>
      <c r="P44" s="150"/>
    </row>
    <row r="45" spans="1:17" s="54" customFormat="1" ht="15.75">
      <c r="A45" s="83">
        <v>2</v>
      </c>
      <c r="B45" s="83" t="s">
        <v>27</v>
      </c>
      <c r="C45" s="164">
        <v>1460.81</v>
      </c>
      <c r="D45" s="160">
        <v>648</v>
      </c>
      <c r="E45" s="160">
        <v>628</v>
      </c>
      <c r="F45" s="160">
        <v>605</v>
      </c>
      <c r="G45" s="149">
        <f t="shared" si="0"/>
        <v>0.44358951540583652</v>
      </c>
      <c r="H45" s="149">
        <f t="shared" si="1"/>
        <v>0.42989848097973044</v>
      </c>
      <c r="I45" s="51">
        <f t="shared" si="2"/>
        <v>0.41415379138970848</v>
      </c>
      <c r="J45" s="149">
        <f>K45*100/F45</f>
        <v>9.9173553719008272</v>
      </c>
      <c r="K45" s="107">
        <v>60</v>
      </c>
      <c r="L45" s="107"/>
      <c r="M45" s="107"/>
      <c r="N45" s="107"/>
      <c r="O45" s="107"/>
      <c r="P45" s="150"/>
    </row>
    <row r="46" spans="1:17" s="42" customFormat="1" ht="47.25">
      <c r="A46" s="79"/>
      <c r="B46" s="79" t="s">
        <v>270</v>
      </c>
      <c r="C46" s="9"/>
      <c r="D46" s="99"/>
      <c r="E46" s="99"/>
      <c r="F46" s="108"/>
      <c r="G46" s="21"/>
      <c r="H46" s="21"/>
      <c r="I46" s="11"/>
      <c r="J46" s="21"/>
      <c r="K46" s="110">
        <v>2</v>
      </c>
      <c r="L46" s="100"/>
      <c r="M46" s="100"/>
      <c r="N46" s="100"/>
      <c r="O46" s="100"/>
      <c r="P46" s="35"/>
    </row>
    <row r="47" spans="1:17" ht="15.75">
      <c r="A47" s="79">
        <v>3</v>
      </c>
      <c r="B47" s="79" t="s">
        <v>28</v>
      </c>
      <c r="C47" s="9">
        <v>519.55999999999995</v>
      </c>
      <c r="D47" s="99">
        <v>124</v>
      </c>
      <c r="E47" s="99">
        <v>180</v>
      </c>
      <c r="F47" s="108">
        <v>180</v>
      </c>
      <c r="G47" s="21">
        <f t="shared" si="0"/>
        <v>0.23866348448687352</v>
      </c>
      <c r="H47" s="21">
        <f t="shared" si="1"/>
        <v>0.34644699360997772</v>
      </c>
      <c r="I47" s="11">
        <f t="shared" si="2"/>
        <v>0.34644699360997772</v>
      </c>
      <c r="J47" s="21">
        <f>K47*100/F47</f>
        <v>13.888888888888889</v>
      </c>
      <c r="K47" s="110">
        <v>25</v>
      </c>
      <c r="L47" s="100"/>
      <c r="M47" s="100"/>
      <c r="N47" s="100"/>
      <c r="O47" s="100"/>
      <c r="P47" s="35"/>
      <c r="Q47" s="42"/>
    </row>
    <row r="48" spans="1:17" ht="15.75">
      <c r="A48" s="79">
        <v>4</v>
      </c>
      <c r="B48" s="79" t="s">
        <v>29</v>
      </c>
      <c r="C48" s="9">
        <v>30.46</v>
      </c>
      <c r="D48" s="99">
        <v>0</v>
      </c>
      <c r="E48" s="99">
        <v>0</v>
      </c>
      <c r="F48" s="108">
        <v>0</v>
      </c>
      <c r="G48" s="21">
        <f t="shared" si="0"/>
        <v>0</v>
      </c>
      <c r="H48" s="21">
        <f t="shared" si="1"/>
        <v>0</v>
      </c>
      <c r="I48" s="11">
        <f t="shared" si="2"/>
        <v>0</v>
      </c>
      <c r="J48" s="21">
        <v>0</v>
      </c>
      <c r="K48" s="110">
        <v>0</v>
      </c>
      <c r="L48" s="100"/>
      <c r="M48" s="100"/>
      <c r="N48" s="100"/>
      <c r="O48" s="100"/>
      <c r="P48" s="35"/>
      <c r="Q48" s="42"/>
    </row>
    <row r="49" spans="1:17" ht="15.75">
      <c r="A49" s="79">
        <v>5</v>
      </c>
      <c r="B49" s="79" t="s">
        <v>30</v>
      </c>
      <c r="C49" s="9">
        <v>55.84</v>
      </c>
      <c r="D49" s="99">
        <v>20</v>
      </c>
      <c r="E49" s="99">
        <v>27</v>
      </c>
      <c r="F49" s="108">
        <v>22</v>
      </c>
      <c r="G49" s="21">
        <f t="shared" si="0"/>
        <v>0.3581661891117478</v>
      </c>
      <c r="H49" s="21">
        <f t="shared" si="1"/>
        <v>0.48352435530085958</v>
      </c>
      <c r="I49" s="11">
        <f t="shared" si="2"/>
        <v>0.39398280802292263</v>
      </c>
      <c r="J49" s="21">
        <f>K49*100/F49</f>
        <v>18.181818181818183</v>
      </c>
      <c r="K49" s="110">
        <v>4</v>
      </c>
      <c r="L49" s="100"/>
      <c r="M49" s="100"/>
      <c r="N49" s="100"/>
      <c r="O49" s="100"/>
      <c r="P49" s="35"/>
      <c r="Q49" s="42"/>
    </row>
    <row r="50" spans="1:17" ht="15.75">
      <c r="A50" s="79">
        <v>6</v>
      </c>
      <c r="B50" s="79" t="s">
        <v>31</v>
      </c>
      <c r="C50" s="9">
        <v>86.94</v>
      </c>
      <c r="D50" s="99">
        <v>31</v>
      </c>
      <c r="E50" s="99">
        <v>1</v>
      </c>
      <c r="F50" s="108">
        <v>1</v>
      </c>
      <c r="G50" s="21">
        <f t="shared" si="0"/>
        <v>0.35656774787209572</v>
      </c>
      <c r="H50" s="21">
        <f t="shared" si="1"/>
        <v>1.1502185415228895E-2</v>
      </c>
      <c r="I50" s="11">
        <f t="shared" si="2"/>
        <v>1.1502185415228895E-2</v>
      </c>
      <c r="J50" s="21">
        <f>K50*100/F50</f>
        <v>0</v>
      </c>
      <c r="K50" s="110">
        <v>0</v>
      </c>
      <c r="L50" s="100"/>
      <c r="M50" s="100"/>
      <c r="N50" s="100"/>
      <c r="O50" s="100"/>
      <c r="P50" s="35"/>
      <c r="Q50" s="42"/>
    </row>
    <row r="51" spans="1:17" ht="15.75">
      <c r="A51" s="79">
        <v>7</v>
      </c>
      <c r="B51" s="79" t="s">
        <v>32</v>
      </c>
      <c r="C51" s="9">
        <v>70.680000000000007</v>
      </c>
      <c r="D51" s="99">
        <v>0</v>
      </c>
      <c r="E51" s="99">
        <v>0</v>
      </c>
      <c r="F51" s="108">
        <v>0</v>
      </c>
      <c r="G51" s="21">
        <f t="shared" si="0"/>
        <v>0</v>
      </c>
      <c r="H51" s="21">
        <f t="shared" si="1"/>
        <v>0</v>
      </c>
      <c r="I51" s="11">
        <f t="shared" si="2"/>
        <v>0</v>
      </c>
      <c r="J51" s="21">
        <v>0</v>
      </c>
      <c r="K51" s="110">
        <v>0</v>
      </c>
      <c r="L51" s="100"/>
      <c r="M51" s="100"/>
      <c r="N51" s="100"/>
      <c r="O51" s="100"/>
      <c r="P51" s="35"/>
      <c r="Q51" s="42"/>
    </row>
    <row r="52" spans="1:17" ht="15.75">
      <c r="A52" s="79">
        <v>8</v>
      </c>
      <c r="B52" s="79" t="s">
        <v>33</v>
      </c>
      <c r="C52" s="9">
        <v>86.02</v>
      </c>
      <c r="D52" s="99">
        <v>34</v>
      </c>
      <c r="E52" s="99">
        <v>128</v>
      </c>
      <c r="F52" s="108">
        <v>128</v>
      </c>
      <c r="G52" s="21">
        <f t="shared" si="0"/>
        <v>0.39525691699604742</v>
      </c>
      <c r="H52" s="21">
        <f t="shared" si="1"/>
        <v>1.488026040455708</v>
      </c>
      <c r="I52" s="11">
        <f t="shared" si="2"/>
        <v>1.488026040455708</v>
      </c>
      <c r="J52" s="21">
        <f>K52*100/F52</f>
        <v>3.90625</v>
      </c>
      <c r="K52" s="110">
        <v>5</v>
      </c>
      <c r="L52" s="100"/>
      <c r="M52" s="100"/>
      <c r="N52" s="100"/>
      <c r="O52" s="100"/>
      <c r="P52" s="35"/>
      <c r="Q52" s="42"/>
    </row>
    <row r="53" spans="1:17" s="54" customFormat="1" ht="15.75">
      <c r="A53" s="83">
        <v>9</v>
      </c>
      <c r="B53" s="83" t="s">
        <v>34</v>
      </c>
      <c r="C53" s="164">
        <v>66.31</v>
      </c>
      <c r="D53" s="160">
        <v>0</v>
      </c>
      <c r="E53" s="160">
        <v>0</v>
      </c>
      <c r="F53" s="160">
        <v>4</v>
      </c>
      <c r="G53" s="149">
        <f t="shared" si="0"/>
        <v>0</v>
      </c>
      <c r="H53" s="149">
        <f t="shared" si="1"/>
        <v>0</v>
      </c>
      <c r="I53" s="51">
        <f t="shared" si="2"/>
        <v>6.0322726587241741E-2</v>
      </c>
      <c r="J53" s="21">
        <f>K53*100/F53</f>
        <v>0</v>
      </c>
      <c r="K53" s="107">
        <v>0</v>
      </c>
      <c r="L53" s="107"/>
      <c r="M53" s="107"/>
      <c r="N53" s="107"/>
      <c r="O53" s="107"/>
      <c r="P53" s="150"/>
    </row>
    <row r="54" spans="1:17" ht="15.75">
      <c r="A54" s="79">
        <v>10</v>
      </c>
      <c r="B54" s="79" t="s">
        <v>201</v>
      </c>
      <c r="C54" s="9"/>
      <c r="D54" s="99"/>
      <c r="E54" s="99"/>
      <c r="F54" s="108"/>
      <c r="G54" s="21"/>
      <c r="H54" s="21"/>
      <c r="I54" s="11"/>
      <c r="J54" s="21"/>
      <c r="K54" s="110"/>
      <c r="L54" s="100"/>
      <c r="M54" s="100"/>
      <c r="N54" s="100"/>
      <c r="O54" s="100"/>
      <c r="P54" s="35"/>
      <c r="Q54" s="42"/>
    </row>
    <row r="55" spans="1:17" ht="15.75">
      <c r="A55" s="79"/>
      <c r="B55" s="79" t="s">
        <v>202</v>
      </c>
      <c r="C55" s="9">
        <v>76.13</v>
      </c>
      <c r="D55" s="99">
        <v>52</v>
      </c>
      <c r="E55" s="99">
        <v>54</v>
      </c>
      <c r="F55" s="108">
        <v>54</v>
      </c>
      <c r="G55" s="21">
        <f t="shared" si="0"/>
        <v>0.68304216471824519</v>
      </c>
      <c r="H55" s="21">
        <f t="shared" si="1"/>
        <v>0.70931301720740847</v>
      </c>
      <c r="I55" s="11">
        <f t="shared" si="2"/>
        <v>0.70931301720740847</v>
      </c>
      <c r="J55" s="21">
        <f>K55*100/F55</f>
        <v>9.2592592592592595</v>
      </c>
      <c r="K55" s="110">
        <v>5</v>
      </c>
      <c r="L55" s="100"/>
      <c r="M55" s="100"/>
      <c r="N55" s="100"/>
      <c r="O55" s="100"/>
      <c r="P55" s="35"/>
      <c r="Q55" s="42"/>
    </row>
    <row r="56" spans="1:17" ht="15.75">
      <c r="A56" s="79">
        <v>11</v>
      </c>
      <c r="B56" s="79" t="s">
        <v>165</v>
      </c>
      <c r="C56" s="9">
        <v>205.56</v>
      </c>
      <c r="D56" s="99">
        <v>18</v>
      </c>
      <c r="E56" s="99">
        <v>146</v>
      </c>
      <c r="F56" s="108">
        <v>146</v>
      </c>
      <c r="G56" s="21">
        <f t="shared" si="0"/>
        <v>8.7565674255691769E-2</v>
      </c>
      <c r="H56" s="21">
        <f t="shared" si="1"/>
        <v>0.71025491340727764</v>
      </c>
      <c r="I56" s="11">
        <f t="shared" si="2"/>
        <v>0.71025491340727764</v>
      </c>
      <c r="J56" s="21">
        <f>K56*100/F56</f>
        <v>0</v>
      </c>
      <c r="K56" s="110">
        <v>0</v>
      </c>
      <c r="L56" s="100"/>
      <c r="M56" s="100"/>
      <c r="N56" s="100"/>
      <c r="O56" s="100"/>
      <c r="P56" s="35"/>
      <c r="Q56" s="42"/>
    </row>
    <row r="57" spans="1:17" s="54" customFormat="1" ht="15.75">
      <c r="A57" s="83">
        <v>12</v>
      </c>
      <c r="B57" s="83" t="s">
        <v>35</v>
      </c>
      <c r="C57" s="164">
        <v>134.03</v>
      </c>
      <c r="D57" s="160">
        <v>25</v>
      </c>
      <c r="E57" s="160">
        <v>0</v>
      </c>
      <c r="F57" s="160">
        <v>32</v>
      </c>
      <c r="G57" s="149">
        <f t="shared" si="0"/>
        <v>0.18652540476012833</v>
      </c>
      <c r="H57" s="149">
        <f t="shared" si="1"/>
        <v>0</v>
      </c>
      <c r="I57" s="51">
        <f t="shared" si="2"/>
        <v>0.23875251809296427</v>
      </c>
      <c r="J57" s="149">
        <f>K57*100/F57</f>
        <v>6.25</v>
      </c>
      <c r="K57" s="107">
        <v>2</v>
      </c>
      <c r="L57" s="107"/>
      <c r="M57" s="107"/>
      <c r="N57" s="107"/>
      <c r="O57" s="107"/>
      <c r="P57" s="150"/>
    </row>
    <row r="58" spans="1:17" ht="15.75">
      <c r="A58" s="79">
        <v>13</v>
      </c>
      <c r="B58" s="79" t="s">
        <v>36</v>
      </c>
      <c r="C58" s="9">
        <v>72.23</v>
      </c>
      <c r="D58" s="99">
        <v>0</v>
      </c>
      <c r="E58" s="99">
        <v>0</v>
      </c>
      <c r="F58" s="108">
        <v>0</v>
      </c>
      <c r="G58" s="21">
        <f t="shared" si="0"/>
        <v>0</v>
      </c>
      <c r="H58" s="21">
        <f t="shared" si="1"/>
        <v>0</v>
      </c>
      <c r="I58" s="11">
        <f t="shared" si="2"/>
        <v>0</v>
      </c>
      <c r="J58" s="21">
        <v>0</v>
      </c>
      <c r="K58" s="110">
        <v>0</v>
      </c>
      <c r="L58" s="100"/>
      <c r="M58" s="100"/>
      <c r="N58" s="100"/>
      <c r="O58" s="100"/>
      <c r="P58" s="35"/>
      <c r="Q58" s="42"/>
    </row>
    <row r="59" spans="1:17" s="54" customFormat="1" ht="15.75">
      <c r="A59" s="83">
        <v>14</v>
      </c>
      <c r="B59" s="83" t="s">
        <v>37</v>
      </c>
      <c r="C59" s="164">
        <v>162.51</v>
      </c>
      <c r="D59" s="160">
        <v>36</v>
      </c>
      <c r="E59" s="160">
        <v>44</v>
      </c>
      <c r="F59" s="160">
        <v>43</v>
      </c>
      <c r="G59" s="149">
        <f t="shared" si="0"/>
        <v>0.22152482924127748</v>
      </c>
      <c r="H59" s="149">
        <f t="shared" si="1"/>
        <v>0.27075256907267248</v>
      </c>
      <c r="I59" s="51">
        <f t="shared" si="2"/>
        <v>0.26459910159374811</v>
      </c>
      <c r="J59" s="149">
        <f>K59*100/F59</f>
        <v>9.3023255813953494</v>
      </c>
      <c r="K59" s="107">
        <v>4</v>
      </c>
      <c r="L59" s="107"/>
      <c r="M59" s="107"/>
      <c r="N59" s="107"/>
      <c r="O59" s="107"/>
      <c r="P59" s="150"/>
    </row>
    <row r="60" spans="1:17" ht="15.75">
      <c r="A60" s="79">
        <v>15</v>
      </c>
      <c r="B60" s="79" t="s">
        <v>220</v>
      </c>
      <c r="C60" s="9">
        <v>146.43</v>
      </c>
      <c r="D60" s="99">
        <v>33</v>
      </c>
      <c r="E60" s="99">
        <v>0</v>
      </c>
      <c r="F60" s="108">
        <v>0</v>
      </c>
      <c r="G60" s="21">
        <f t="shared" si="0"/>
        <v>0.22536365498873182</v>
      </c>
      <c r="H60" s="21">
        <f t="shared" si="1"/>
        <v>0</v>
      </c>
      <c r="I60" s="11">
        <f t="shared" si="2"/>
        <v>0</v>
      </c>
      <c r="J60" s="21">
        <v>0</v>
      </c>
      <c r="K60" s="110">
        <v>0</v>
      </c>
      <c r="L60" s="100"/>
      <c r="M60" s="100"/>
      <c r="N60" s="100"/>
      <c r="O60" s="100"/>
      <c r="P60" s="35"/>
      <c r="Q60" s="42"/>
    </row>
    <row r="61" spans="1:17" ht="15.75">
      <c r="A61" s="79">
        <v>16</v>
      </c>
      <c r="B61" s="79" t="s">
        <v>180</v>
      </c>
      <c r="C61" s="9">
        <v>138.65</v>
      </c>
      <c r="D61" s="99">
        <v>54</v>
      </c>
      <c r="E61" s="99">
        <v>45</v>
      </c>
      <c r="F61" s="108">
        <v>45</v>
      </c>
      <c r="G61" s="21">
        <f t="shared" si="0"/>
        <v>0.38946988820771727</v>
      </c>
      <c r="H61" s="21">
        <f t="shared" si="1"/>
        <v>0.3245582401730977</v>
      </c>
      <c r="I61" s="11">
        <f t="shared" si="2"/>
        <v>0.3245582401730977</v>
      </c>
      <c r="J61" s="21">
        <f>K61*100/F61</f>
        <v>0</v>
      </c>
      <c r="K61" s="110">
        <v>0</v>
      </c>
      <c r="L61" s="100"/>
      <c r="M61" s="100"/>
      <c r="N61" s="100"/>
      <c r="O61" s="100"/>
      <c r="P61" s="35"/>
      <c r="Q61" s="42"/>
    </row>
    <row r="62" spans="1:17" ht="15.75">
      <c r="A62" s="178" t="s">
        <v>38</v>
      </c>
      <c r="B62" s="178"/>
      <c r="C62" s="100">
        <f>SUM(C44:C61)</f>
        <v>5953.9700000000012</v>
      </c>
      <c r="D62" s="100">
        <f>SUM(D44:D61)</f>
        <v>1440</v>
      </c>
      <c r="E62" s="100">
        <f>SUM(E44:E61)</f>
        <v>2181</v>
      </c>
      <c r="F62" s="110">
        <f>SUM(F44:F61)</f>
        <v>1683</v>
      </c>
      <c r="G62" s="21">
        <f t="shared" si="0"/>
        <v>0.24185543427326636</v>
      </c>
      <c r="H62" s="21">
        <f t="shared" si="1"/>
        <v>0.36631020982638468</v>
      </c>
      <c r="I62" s="11">
        <f t="shared" si="2"/>
        <v>0.28266853880688009</v>
      </c>
      <c r="J62" s="21">
        <f>K62*100/F62</f>
        <v>8.3184789067142013</v>
      </c>
      <c r="K62" s="110">
        <f>SUM(K44:K61)</f>
        <v>140</v>
      </c>
      <c r="L62" s="100">
        <f>SUM(L44:L61)</f>
        <v>0</v>
      </c>
      <c r="M62" s="100">
        <f>SUM(M44:M61)</f>
        <v>0</v>
      </c>
      <c r="N62" s="100">
        <f>SUM(N44:N61)</f>
        <v>0</v>
      </c>
      <c r="O62" s="100">
        <f>SUM(O44:O61)</f>
        <v>0</v>
      </c>
      <c r="P62" s="35"/>
      <c r="Q62" s="42"/>
    </row>
    <row r="63" spans="1:17" s="42" customFormat="1" ht="15.75">
      <c r="A63" s="183" t="s">
        <v>44</v>
      </c>
      <c r="B63" s="184"/>
      <c r="C63" s="100"/>
      <c r="D63" s="100"/>
      <c r="E63" s="100"/>
      <c r="F63" s="110"/>
      <c r="G63" s="21"/>
      <c r="H63" s="21"/>
      <c r="I63" s="11"/>
      <c r="J63" s="21"/>
      <c r="K63" s="110"/>
      <c r="L63" s="100"/>
      <c r="M63" s="100"/>
      <c r="N63" s="100"/>
      <c r="O63" s="100"/>
      <c r="P63" s="35"/>
    </row>
    <row r="64" spans="1:17" s="54" customFormat="1" ht="15.75">
      <c r="A64" s="107"/>
      <c r="B64" s="83" t="s">
        <v>45</v>
      </c>
      <c r="C64" s="107">
        <v>2089.7199999999998</v>
      </c>
      <c r="D64" s="107">
        <v>0</v>
      </c>
      <c r="E64" s="107">
        <v>444</v>
      </c>
      <c r="F64" s="107">
        <v>212</v>
      </c>
      <c r="G64" s="149">
        <f t="shared" si="0"/>
        <v>0</v>
      </c>
      <c r="H64" s="149">
        <f t="shared" si="1"/>
        <v>0.21246865608789697</v>
      </c>
      <c r="I64" s="51">
        <f t="shared" si="2"/>
        <v>0.10144899795187873</v>
      </c>
      <c r="J64" s="149">
        <f>K64*100/F64</f>
        <v>14.150943396226415</v>
      </c>
      <c r="K64" s="107">
        <v>30</v>
      </c>
      <c r="L64" s="107"/>
      <c r="M64" s="107"/>
      <c r="N64" s="107"/>
      <c r="O64" s="107"/>
      <c r="P64" s="150"/>
    </row>
    <row r="65" spans="1:17" s="42" customFormat="1" ht="46.9" customHeight="1">
      <c r="A65" s="33"/>
      <c r="B65" s="79" t="s">
        <v>270</v>
      </c>
      <c r="C65" s="100"/>
      <c r="D65" s="100"/>
      <c r="E65" s="100"/>
      <c r="F65" s="110"/>
      <c r="G65" s="21"/>
      <c r="H65" s="21"/>
      <c r="I65" s="11"/>
      <c r="J65" s="21"/>
      <c r="K65" s="110">
        <v>5</v>
      </c>
      <c r="L65" s="100"/>
      <c r="M65" s="100"/>
      <c r="N65" s="100"/>
      <c r="O65" s="100"/>
      <c r="P65" s="35"/>
    </row>
    <row r="66" spans="1:17" s="42" customFormat="1" ht="15.75">
      <c r="A66" s="183" t="s">
        <v>48</v>
      </c>
      <c r="B66" s="184"/>
      <c r="C66" s="100">
        <f>SUM(C64:C65)</f>
        <v>2089.7199999999998</v>
      </c>
      <c r="D66" s="100">
        <f>SUM(D64:D65)</f>
        <v>0</v>
      </c>
      <c r="E66" s="100">
        <f>SUM(E64:E65)</f>
        <v>444</v>
      </c>
      <c r="F66" s="110">
        <f>SUM(F64:F65)</f>
        <v>212</v>
      </c>
      <c r="G66" s="21">
        <f t="shared" si="0"/>
        <v>0</v>
      </c>
      <c r="H66" s="21">
        <f t="shared" si="1"/>
        <v>0.21246865608789697</v>
      </c>
      <c r="I66" s="11">
        <f t="shared" si="2"/>
        <v>0.10144899795187873</v>
      </c>
      <c r="J66" s="21">
        <f>K66*100/F66</f>
        <v>16.509433962264151</v>
      </c>
      <c r="K66" s="110">
        <f>SUM(K64:K65)</f>
        <v>35</v>
      </c>
      <c r="L66" s="100">
        <f>SUM(L64:L65)</f>
        <v>0</v>
      </c>
      <c r="M66" s="100">
        <f>SUM(M64:M65)</f>
        <v>0</v>
      </c>
      <c r="N66" s="100">
        <f>SUM(N64:N65)</f>
        <v>0</v>
      </c>
      <c r="O66" s="100">
        <f>SUM(O64:O65)</f>
        <v>0</v>
      </c>
      <c r="P66" s="35"/>
    </row>
    <row r="67" spans="1:17" ht="15.75">
      <c r="A67" s="178" t="s">
        <v>72</v>
      </c>
      <c r="B67" s="178"/>
      <c r="C67" s="100"/>
      <c r="D67" s="100"/>
      <c r="E67" s="100"/>
      <c r="F67" s="110"/>
      <c r="G67" s="21"/>
      <c r="H67" s="21"/>
      <c r="I67" s="11"/>
      <c r="J67" s="21"/>
      <c r="K67" s="110"/>
      <c r="L67" s="100"/>
      <c r="M67" s="100"/>
      <c r="N67" s="100"/>
      <c r="O67" s="100"/>
      <c r="P67" s="35"/>
      <c r="Q67" s="42"/>
    </row>
    <row r="68" spans="1:17" ht="15.75">
      <c r="A68" s="79">
        <v>1</v>
      </c>
      <c r="B68" s="79" t="s">
        <v>73</v>
      </c>
      <c r="C68" s="99">
        <v>129.16999999999999</v>
      </c>
      <c r="D68" s="99">
        <v>24</v>
      </c>
      <c r="E68" s="99">
        <v>25</v>
      </c>
      <c r="F68" s="108">
        <v>25</v>
      </c>
      <c r="G68" s="21">
        <f t="shared" si="0"/>
        <v>0.1858016567314392</v>
      </c>
      <c r="H68" s="21">
        <f t="shared" si="1"/>
        <v>0.19354339242858251</v>
      </c>
      <c r="I68" s="11">
        <f t="shared" si="2"/>
        <v>0.19354339242858251</v>
      </c>
      <c r="J68" s="21">
        <f>K68*100/F68</f>
        <v>0</v>
      </c>
      <c r="K68" s="110">
        <v>0</v>
      </c>
      <c r="L68" s="100"/>
      <c r="M68" s="100"/>
      <c r="N68" s="100"/>
      <c r="O68" s="100"/>
      <c r="P68" s="35"/>
      <c r="Q68" s="42"/>
    </row>
    <row r="69" spans="1:17" ht="15.75">
      <c r="A69" s="79">
        <v>2</v>
      </c>
      <c r="B69" s="79" t="s">
        <v>184</v>
      </c>
      <c r="C69" s="99"/>
      <c r="D69" s="99"/>
      <c r="E69" s="99"/>
      <c r="F69" s="108"/>
      <c r="G69" s="21"/>
      <c r="H69" s="21"/>
      <c r="I69" s="11"/>
      <c r="J69" s="21"/>
      <c r="K69" s="110"/>
      <c r="L69" s="100"/>
      <c r="M69" s="100"/>
      <c r="N69" s="100"/>
      <c r="O69" s="100"/>
      <c r="P69" s="35"/>
      <c r="Q69" s="42"/>
    </row>
    <row r="70" spans="1:17" ht="15.75">
      <c r="A70" s="79"/>
      <c r="B70" s="79" t="s">
        <v>185</v>
      </c>
      <c r="C70" s="99">
        <v>20.84</v>
      </c>
      <c r="D70" s="99">
        <v>5</v>
      </c>
      <c r="E70" s="99">
        <v>5</v>
      </c>
      <c r="F70" s="108">
        <v>5</v>
      </c>
      <c r="G70" s="21">
        <f t="shared" si="0"/>
        <v>0.23992322456813819</v>
      </c>
      <c r="H70" s="21">
        <f t="shared" si="1"/>
        <v>0.23992322456813819</v>
      </c>
      <c r="I70" s="11">
        <f t="shared" si="2"/>
        <v>0.23992322456813819</v>
      </c>
      <c r="J70" s="21">
        <f t="shared" ref="J70:J76" si="3">K70*100/F70</f>
        <v>0</v>
      </c>
      <c r="K70" s="110">
        <v>0</v>
      </c>
      <c r="L70" s="100"/>
      <c r="M70" s="100"/>
      <c r="N70" s="100"/>
      <c r="O70" s="100"/>
      <c r="P70" s="35"/>
      <c r="Q70" s="42"/>
    </row>
    <row r="71" spans="1:17" ht="15.75">
      <c r="A71" s="79"/>
      <c r="B71" s="79" t="s">
        <v>186</v>
      </c>
      <c r="C71" s="99">
        <v>11.38</v>
      </c>
      <c r="D71" s="99">
        <v>4</v>
      </c>
      <c r="E71" s="99">
        <v>3</v>
      </c>
      <c r="F71" s="108">
        <v>3</v>
      </c>
      <c r="G71" s="21">
        <f t="shared" si="0"/>
        <v>0.35149384885764495</v>
      </c>
      <c r="H71" s="21">
        <f t="shared" si="1"/>
        <v>0.26362038664323373</v>
      </c>
      <c r="I71" s="11">
        <f t="shared" si="2"/>
        <v>0.26362038664323373</v>
      </c>
      <c r="J71" s="21">
        <f t="shared" si="3"/>
        <v>0</v>
      </c>
      <c r="K71" s="110">
        <v>0</v>
      </c>
      <c r="L71" s="100"/>
      <c r="M71" s="100"/>
      <c r="N71" s="100"/>
      <c r="O71" s="100"/>
      <c r="P71" s="35"/>
      <c r="Q71" s="42"/>
    </row>
    <row r="72" spans="1:17" ht="15.75">
      <c r="A72" s="79"/>
      <c r="B72" s="79" t="s">
        <v>187</v>
      </c>
      <c r="C72" s="99">
        <v>22.61</v>
      </c>
      <c r="D72" s="99">
        <v>4</v>
      </c>
      <c r="E72" s="99">
        <v>5</v>
      </c>
      <c r="F72" s="108">
        <v>5</v>
      </c>
      <c r="G72" s="21">
        <f t="shared" si="0"/>
        <v>0.17691287041132242</v>
      </c>
      <c r="H72" s="21">
        <f t="shared" si="1"/>
        <v>0.22114108801415303</v>
      </c>
      <c r="I72" s="11">
        <f t="shared" si="2"/>
        <v>0.22114108801415303</v>
      </c>
      <c r="J72" s="21">
        <f t="shared" si="3"/>
        <v>0</v>
      </c>
      <c r="K72" s="110">
        <v>0</v>
      </c>
      <c r="L72" s="100"/>
      <c r="M72" s="100"/>
      <c r="N72" s="100"/>
      <c r="O72" s="100"/>
      <c r="P72" s="35"/>
      <c r="Q72" s="42"/>
    </row>
    <row r="73" spans="1:17" ht="15.75">
      <c r="A73" s="79"/>
      <c r="B73" s="79" t="s">
        <v>188</v>
      </c>
      <c r="C73" s="99">
        <v>52.02</v>
      </c>
      <c r="D73" s="99">
        <v>9</v>
      </c>
      <c r="E73" s="99">
        <v>13</v>
      </c>
      <c r="F73" s="108">
        <v>13</v>
      </c>
      <c r="G73" s="21">
        <f t="shared" si="0"/>
        <v>0.17301038062283736</v>
      </c>
      <c r="H73" s="21">
        <f t="shared" si="1"/>
        <v>0.2499038831218762</v>
      </c>
      <c r="I73" s="11">
        <f t="shared" si="2"/>
        <v>0.2499038831218762</v>
      </c>
      <c r="J73" s="21">
        <f t="shared" si="3"/>
        <v>0</v>
      </c>
      <c r="K73" s="110">
        <v>0</v>
      </c>
      <c r="L73" s="100"/>
      <c r="M73" s="100"/>
      <c r="N73" s="100"/>
      <c r="O73" s="100"/>
      <c r="P73" s="35"/>
      <c r="Q73" s="42"/>
    </row>
    <row r="74" spans="1:17" ht="15.75">
      <c r="A74" s="79"/>
      <c r="B74" s="79" t="s">
        <v>189</v>
      </c>
      <c r="C74" s="99">
        <v>40.58</v>
      </c>
      <c r="D74" s="99">
        <v>7</v>
      </c>
      <c r="E74" s="99">
        <v>10</v>
      </c>
      <c r="F74" s="108">
        <v>10</v>
      </c>
      <c r="G74" s="21">
        <f t="shared" si="0"/>
        <v>0.17249876786594381</v>
      </c>
      <c r="H74" s="21">
        <f t="shared" si="1"/>
        <v>0.24642681123706262</v>
      </c>
      <c r="I74" s="11">
        <f t="shared" si="2"/>
        <v>0.24642681123706262</v>
      </c>
      <c r="J74" s="21">
        <f t="shared" si="3"/>
        <v>0</v>
      </c>
      <c r="K74" s="110">
        <v>0</v>
      </c>
      <c r="L74" s="100"/>
      <c r="M74" s="100"/>
      <c r="N74" s="100"/>
      <c r="O74" s="100"/>
      <c r="P74" s="35"/>
      <c r="Q74" s="42"/>
    </row>
    <row r="75" spans="1:17" ht="15.75">
      <c r="A75" s="79"/>
      <c r="B75" s="79" t="s">
        <v>190</v>
      </c>
      <c r="C75" s="99">
        <v>54.1</v>
      </c>
      <c r="D75" s="99">
        <v>7</v>
      </c>
      <c r="E75" s="99">
        <v>13</v>
      </c>
      <c r="F75" s="108">
        <v>13</v>
      </c>
      <c r="G75" s="21">
        <f t="shared" si="0"/>
        <v>0.12939001848428835</v>
      </c>
      <c r="H75" s="21">
        <f t="shared" si="1"/>
        <v>0.24029574861367836</v>
      </c>
      <c r="I75" s="11">
        <f t="shared" si="2"/>
        <v>0.24029574861367836</v>
      </c>
      <c r="J75" s="21">
        <f t="shared" si="3"/>
        <v>0</v>
      </c>
      <c r="K75" s="110">
        <v>0</v>
      </c>
      <c r="L75" s="100"/>
      <c r="M75" s="100"/>
      <c r="N75" s="100"/>
      <c r="O75" s="100"/>
      <c r="P75" s="35"/>
      <c r="Q75" s="42"/>
    </row>
    <row r="76" spans="1:17" ht="15.75">
      <c r="A76" s="79">
        <v>3</v>
      </c>
      <c r="B76" s="79" t="s">
        <v>74</v>
      </c>
      <c r="C76" s="99">
        <v>1221.68</v>
      </c>
      <c r="D76" s="99">
        <v>221</v>
      </c>
      <c r="E76" s="99">
        <v>220</v>
      </c>
      <c r="F76" s="108">
        <v>220</v>
      </c>
      <c r="G76" s="21">
        <f t="shared" si="0"/>
        <v>0.18089843494204702</v>
      </c>
      <c r="H76" s="21">
        <f t="shared" si="1"/>
        <v>0.18007988998755811</v>
      </c>
      <c r="I76" s="11">
        <f t="shared" si="2"/>
        <v>0.18007988998755811</v>
      </c>
      <c r="J76" s="21">
        <f t="shared" si="3"/>
        <v>13.636363636363637</v>
      </c>
      <c r="K76" s="110">
        <v>30</v>
      </c>
      <c r="L76" s="100"/>
      <c r="M76" s="100"/>
      <c r="N76" s="100"/>
      <c r="O76" s="100"/>
      <c r="P76" s="35"/>
      <c r="Q76" s="42"/>
    </row>
    <row r="77" spans="1:17" s="42" customFormat="1" ht="45.6" customHeight="1">
      <c r="A77" s="79"/>
      <c r="B77" s="79" t="s">
        <v>270</v>
      </c>
      <c r="C77" s="99"/>
      <c r="D77" s="99"/>
      <c r="E77" s="99"/>
      <c r="F77" s="108"/>
      <c r="G77" s="21"/>
      <c r="H77" s="21"/>
      <c r="I77" s="11"/>
      <c r="J77" s="21"/>
      <c r="K77" s="110">
        <v>9</v>
      </c>
      <c r="L77" s="100"/>
      <c r="M77" s="100"/>
      <c r="N77" s="100"/>
      <c r="O77" s="100"/>
      <c r="P77" s="35"/>
    </row>
    <row r="78" spans="1:17" ht="15.75">
      <c r="A78" s="79">
        <v>4</v>
      </c>
      <c r="B78" s="79" t="s">
        <v>220</v>
      </c>
      <c r="C78" s="99">
        <v>88.05</v>
      </c>
      <c r="D78" s="99">
        <v>27</v>
      </c>
      <c r="E78" s="99">
        <v>38</v>
      </c>
      <c r="F78" s="108">
        <v>38</v>
      </c>
      <c r="G78" s="21">
        <f t="shared" si="0"/>
        <v>0.30664395229982966</v>
      </c>
      <c r="H78" s="21">
        <f t="shared" si="1"/>
        <v>0.43157296990346394</v>
      </c>
      <c r="I78" s="11">
        <f t="shared" si="2"/>
        <v>0.43157296990346394</v>
      </c>
      <c r="J78" s="21">
        <f>K78*100/F78</f>
        <v>15.789473684210526</v>
      </c>
      <c r="K78" s="110">
        <v>6</v>
      </c>
      <c r="L78" s="100"/>
      <c r="M78" s="100"/>
      <c r="N78" s="100"/>
      <c r="O78" s="100"/>
      <c r="P78" s="35"/>
      <c r="Q78" s="42"/>
    </row>
    <row r="79" spans="1:17" ht="15.75">
      <c r="A79" s="79">
        <v>5</v>
      </c>
      <c r="B79" s="79" t="s">
        <v>191</v>
      </c>
      <c r="C79" s="99">
        <v>34.03</v>
      </c>
      <c r="D79" s="99">
        <v>9</v>
      </c>
      <c r="E79" s="99">
        <v>8</v>
      </c>
      <c r="F79" s="108">
        <v>8</v>
      </c>
      <c r="G79" s="21">
        <f t="shared" si="0"/>
        <v>0.26447252424331469</v>
      </c>
      <c r="H79" s="21">
        <f t="shared" si="1"/>
        <v>0.23508668821627973</v>
      </c>
      <c r="I79" s="11">
        <f t="shared" si="2"/>
        <v>0.23508668821627973</v>
      </c>
      <c r="J79" s="21">
        <f>K79*100/F79</f>
        <v>0</v>
      </c>
      <c r="K79" s="110">
        <v>0</v>
      </c>
      <c r="L79" s="100"/>
      <c r="M79" s="100"/>
      <c r="N79" s="100"/>
      <c r="O79" s="100"/>
      <c r="P79" s="35"/>
      <c r="Q79" s="42"/>
    </row>
    <row r="80" spans="1:17" ht="15.75">
      <c r="A80" s="178" t="s">
        <v>75</v>
      </c>
      <c r="B80" s="178"/>
      <c r="C80" s="100">
        <f>SUM(C68:C79)</f>
        <v>1674.46</v>
      </c>
      <c r="D80" s="100">
        <f>SUM(D68:D79)</f>
        <v>317</v>
      </c>
      <c r="E80" s="100">
        <f>SUM(E68:E79)</f>
        <v>340</v>
      </c>
      <c r="F80" s="110">
        <f>SUM(F68:F79)</f>
        <v>340</v>
      </c>
      <c r="G80" s="21">
        <f t="shared" si="0"/>
        <v>0.18931476416277487</v>
      </c>
      <c r="H80" s="21">
        <f t="shared" si="1"/>
        <v>0.20305053569508977</v>
      </c>
      <c r="I80" s="11">
        <f t="shared" si="2"/>
        <v>0.20305053569508977</v>
      </c>
      <c r="J80" s="21">
        <f t="shared" ref="J80:J143" si="4">K80*100/F80</f>
        <v>13.235294117647058</v>
      </c>
      <c r="K80" s="110">
        <f>SUM(K68:K79)</f>
        <v>45</v>
      </c>
      <c r="L80" s="100">
        <f>SUM(L68:L79)</f>
        <v>0</v>
      </c>
      <c r="M80" s="100">
        <f>SUM(M68:M79)</f>
        <v>0</v>
      </c>
      <c r="N80" s="100">
        <f>SUM(N68:N79)</f>
        <v>0</v>
      </c>
      <c r="O80" s="100">
        <f>SUM(O68:O79)</f>
        <v>0</v>
      </c>
      <c r="P80" s="35"/>
      <c r="Q80" s="42"/>
    </row>
    <row r="81" spans="1:17" ht="15.75">
      <c r="A81" s="178" t="s">
        <v>76</v>
      </c>
      <c r="B81" s="178"/>
      <c r="C81" s="100"/>
      <c r="D81" s="100"/>
      <c r="E81" s="100"/>
      <c r="F81" s="110"/>
      <c r="G81" s="21"/>
      <c r="H81" s="21"/>
      <c r="I81" s="11"/>
      <c r="J81" s="21"/>
      <c r="K81" s="110"/>
      <c r="L81" s="100"/>
      <c r="M81" s="100"/>
      <c r="N81" s="100"/>
      <c r="O81" s="100"/>
      <c r="P81" s="35"/>
      <c r="Q81" s="42"/>
    </row>
    <row r="82" spans="1:17" s="54" customFormat="1" ht="15.75">
      <c r="A82" s="83">
        <v>1</v>
      </c>
      <c r="B82" s="83" t="s">
        <v>77</v>
      </c>
      <c r="C82" s="170">
        <v>344.7</v>
      </c>
      <c r="D82" s="170">
        <v>29</v>
      </c>
      <c r="E82" s="170">
        <v>87</v>
      </c>
      <c r="F82" s="170">
        <v>138</v>
      </c>
      <c r="G82" s="149">
        <f t="shared" si="0"/>
        <v>8.4131128517551501E-2</v>
      </c>
      <c r="H82" s="149">
        <f t="shared" si="1"/>
        <v>0.2523933855526545</v>
      </c>
      <c r="I82" s="51">
        <f t="shared" si="2"/>
        <v>0.40034812880765885</v>
      </c>
      <c r="J82" s="149">
        <f t="shared" si="4"/>
        <v>5.0724637681159424</v>
      </c>
      <c r="K82" s="171">
        <v>7</v>
      </c>
      <c r="L82" s="171"/>
      <c r="M82" s="171"/>
      <c r="N82" s="171"/>
      <c r="O82" s="171"/>
      <c r="P82" s="150"/>
    </row>
    <row r="83" spans="1:17" ht="15.75">
      <c r="A83" s="79">
        <v>2</v>
      </c>
      <c r="B83" s="79" t="s">
        <v>192</v>
      </c>
      <c r="C83" s="99"/>
      <c r="D83" s="99"/>
      <c r="E83" s="99"/>
      <c r="F83" s="108"/>
      <c r="G83" s="21"/>
      <c r="H83" s="21"/>
      <c r="I83" s="11"/>
      <c r="J83" s="21"/>
      <c r="K83" s="110"/>
      <c r="L83" s="100"/>
      <c r="M83" s="100"/>
      <c r="N83" s="100"/>
      <c r="O83" s="100"/>
      <c r="P83" s="35"/>
      <c r="Q83" s="42"/>
    </row>
    <row r="84" spans="1:17" s="54" customFormat="1" ht="15.75">
      <c r="A84" s="83"/>
      <c r="B84" s="83" t="s">
        <v>193</v>
      </c>
      <c r="C84" s="170">
        <v>67.180000000000007</v>
      </c>
      <c r="D84" s="170">
        <v>6</v>
      </c>
      <c r="E84" s="170">
        <v>17</v>
      </c>
      <c r="F84" s="170">
        <v>27</v>
      </c>
      <c r="G84" s="149">
        <f t="shared" si="0"/>
        <v>8.9312295325989874E-2</v>
      </c>
      <c r="H84" s="149">
        <f t="shared" si="1"/>
        <v>0.25305150342363797</v>
      </c>
      <c r="I84" s="51">
        <f t="shared" si="2"/>
        <v>0.40190532896695441</v>
      </c>
      <c r="J84" s="149">
        <f t="shared" si="4"/>
        <v>14.814814814814815</v>
      </c>
      <c r="K84" s="171">
        <v>4</v>
      </c>
      <c r="L84" s="171"/>
      <c r="M84" s="171"/>
      <c r="N84" s="171"/>
      <c r="O84" s="171"/>
      <c r="P84" s="150"/>
    </row>
    <row r="85" spans="1:17" s="54" customFormat="1" ht="15.75">
      <c r="A85" s="83"/>
      <c r="B85" s="83" t="s">
        <v>194</v>
      </c>
      <c r="C85" s="170">
        <v>616.4</v>
      </c>
      <c r="D85" s="170">
        <v>52</v>
      </c>
      <c r="E85" s="170">
        <v>155</v>
      </c>
      <c r="F85" s="170">
        <v>250</v>
      </c>
      <c r="G85" s="149">
        <f t="shared" si="0"/>
        <v>8.4360804672290721E-2</v>
      </c>
      <c r="H85" s="149">
        <f t="shared" si="1"/>
        <v>0.25146009085009735</v>
      </c>
      <c r="I85" s="51">
        <f t="shared" si="2"/>
        <v>0.40558079169370542</v>
      </c>
      <c r="J85" s="149">
        <f t="shared" si="4"/>
        <v>18</v>
      </c>
      <c r="K85" s="171">
        <v>45</v>
      </c>
      <c r="L85" s="171"/>
      <c r="M85" s="171"/>
      <c r="N85" s="171"/>
      <c r="O85" s="171"/>
      <c r="P85" s="150"/>
    </row>
    <row r="86" spans="1:17" s="54" customFormat="1" ht="15.75">
      <c r="A86" s="83"/>
      <c r="B86" s="83" t="s">
        <v>195</v>
      </c>
      <c r="C86" s="170">
        <v>150.19</v>
      </c>
      <c r="D86" s="170">
        <v>13</v>
      </c>
      <c r="E86" s="170">
        <v>38</v>
      </c>
      <c r="F86" s="170">
        <v>60</v>
      </c>
      <c r="G86" s="149">
        <f t="shared" si="0"/>
        <v>8.6557027764831221E-2</v>
      </c>
      <c r="H86" s="149">
        <f t="shared" si="1"/>
        <v>0.2530128503895066</v>
      </c>
      <c r="I86" s="51">
        <f t="shared" si="2"/>
        <v>0.39949397429922101</v>
      </c>
      <c r="J86" s="149">
        <f t="shared" si="4"/>
        <v>16.666666666666668</v>
      </c>
      <c r="K86" s="171">
        <v>10</v>
      </c>
      <c r="L86" s="171"/>
      <c r="M86" s="171"/>
      <c r="N86" s="171"/>
      <c r="O86" s="171"/>
      <c r="P86" s="150"/>
    </row>
    <row r="87" spans="1:17" ht="15.75">
      <c r="A87" s="79">
        <v>3</v>
      </c>
      <c r="B87" s="79" t="s">
        <v>78</v>
      </c>
      <c r="C87" s="99">
        <v>1024.28</v>
      </c>
      <c r="D87" s="99">
        <v>302</v>
      </c>
      <c r="E87" s="99">
        <v>256</v>
      </c>
      <c r="F87" s="108">
        <v>256</v>
      </c>
      <c r="G87" s="21">
        <f t="shared" si="0"/>
        <v>0.29484125434451519</v>
      </c>
      <c r="H87" s="21">
        <f t="shared" si="1"/>
        <v>0.24993165931190692</v>
      </c>
      <c r="I87" s="11">
        <f t="shared" si="2"/>
        <v>0.24993165931190692</v>
      </c>
      <c r="J87" s="21">
        <f t="shared" si="4"/>
        <v>2.34375</v>
      </c>
      <c r="K87" s="110">
        <v>6</v>
      </c>
      <c r="L87" s="100"/>
      <c r="M87" s="100"/>
      <c r="N87" s="100"/>
      <c r="O87" s="100"/>
      <c r="P87" s="35"/>
      <c r="Q87" s="42"/>
    </row>
    <row r="88" spans="1:17" ht="15.75">
      <c r="A88" s="79">
        <v>4</v>
      </c>
      <c r="B88" s="79" t="s">
        <v>79</v>
      </c>
      <c r="C88" s="99">
        <v>704.05</v>
      </c>
      <c r="D88" s="99">
        <v>207</v>
      </c>
      <c r="E88" s="99">
        <v>236</v>
      </c>
      <c r="F88" s="108">
        <v>236</v>
      </c>
      <c r="G88" s="21">
        <f t="shared" si="0"/>
        <v>0.29401320928911301</v>
      </c>
      <c r="H88" s="21">
        <f t="shared" si="1"/>
        <v>0.33520346566295012</v>
      </c>
      <c r="I88" s="11">
        <f t="shared" si="2"/>
        <v>0.33520346566295012</v>
      </c>
      <c r="J88" s="21">
        <f t="shared" si="4"/>
        <v>2.1186440677966103</v>
      </c>
      <c r="K88" s="110">
        <v>5</v>
      </c>
      <c r="L88" s="100"/>
      <c r="M88" s="100"/>
      <c r="N88" s="100"/>
      <c r="O88" s="100"/>
      <c r="P88" s="35"/>
      <c r="Q88" s="42"/>
    </row>
    <row r="89" spans="1:17" s="54" customFormat="1" ht="15.75">
      <c r="A89" s="83">
        <v>5</v>
      </c>
      <c r="B89" s="83" t="s">
        <v>80</v>
      </c>
      <c r="C89" s="170">
        <v>3186.35</v>
      </c>
      <c r="D89" s="170">
        <v>1452</v>
      </c>
      <c r="E89" s="170">
        <v>1508</v>
      </c>
      <c r="F89" s="170">
        <v>1100</v>
      </c>
      <c r="G89" s="149">
        <f t="shared" si="0"/>
        <v>0.45569381894644345</v>
      </c>
      <c r="H89" s="149">
        <f t="shared" si="1"/>
        <v>0.47326878717027321</v>
      </c>
      <c r="I89" s="51">
        <f t="shared" si="2"/>
        <v>0.34522259011094197</v>
      </c>
      <c r="J89" s="149">
        <f t="shared" si="4"/>
        <v>10</v>
      </c>
      <c r="K89" s="171">
        <v>110</v>
      </c>
      <c r="L89" s="171"/>
      <c r="M89" s="171"/>
      <c r="N89" s="171"/>
      <c r="O89" s="171"/>
      <c r="P89" s="150"/>
    </row>
    <row r="90" spans="1:17" ht="15.75">
      <c r="A90" s="79">
        <v>6</v>
      </c>
      <c r="B90" s="79" t="s">
        <v>81</v>
      </c>
      <c r="C90" s="99">
        <v>174.7</v>
      </c>
      <c r="D90" s="99">
        <v>41</v>
      </c>
      <c r="E90" s="99">
        <v>45</v>
      </c>
      <c r="F90" s="108">
        <v>45</v>
      </c>
      <c r="G90" s="21">
        <f t="shared" si="0"/>
        <v>0.23468803663423013</v>
      </c>
      <c r="H90" s="21">
        <f t="shared" si="1"/>
        <v>0.25758443045220381</v>
      </c>
      <c r="I90" s="11">
        <f t="shared" si="2"/>
        <v>0.25758443045220381</v>
      </c>
      <c r="J90" s="21">
        <f t="shared" si="4"/>
        <v>13.333333333333334</v>
      </c>
      <c r="K90" s="110">
        <v>6</v>
      </c>
      <c r="L90" s="100"/>
      <c r="M90" s="100"/>
      <c r="N90" s="100"/>
      <c r="O90" s="100"/>
      <c r="P90" s="35"/>
      <c r="Q90" s="42"/>
    </row>
    <row r="91" spans="1:17" ht="15.75">
      <c r="A91" s="79">
        <v>7</v>
      </c>
      <c r="B91" s="79" t="s">
        <v>82</v>
      </c>
      <c r="C91" s="99">
        <v>614.04</v>
      </c>
      <c r="D91" s="99">
        <v>188</v>
      </c>
      <c r="E91" s="99">
        <v>180</v>
      </c>
      <c r="F91" s="108">
        <v>180</v>
      </c>
      <c r="G91" s="21">
        <f t="shared" ref="G91:G159" si="5">D91/C91</f>
        <v>0.30616897921959485</v>
      </c>
      <c r="H91" s="21">
        <f t="shared" ref="H91:H159" si="6">E91/C91</f>
        <v>0.29314051201876101</v>
      </c>
      <c r="I91" s="11">
        <f t="shared" ref="I91:I159" si="7">F91/C91</f>
        <v>0.29314051201876101</v>
      </c>
      <c r="J91" s="21">
        <f t="shared" si="4"/>
        <v>8.3333333333333339</v>
      </c>
      <c r="K91" s="110">
        <v>15</v>
      </c>
      <c r="L91" s="100"/>
      <c r="M91" s="100"/>
      <c r="N91" s="100"/>
      <c r="O91" s="100"/>
      <c r="P91" s="35"/>
      <c r="Q91" s="42"/>
    </row>
    <row r="92" spans="1:17" ht="15.75">
      <c r="A92" s="79">
        <v>8</v>
      </c>
      <c r="B92" s="79" t="s">
        <v>83</v>
      </c>
      <c r="C92" s="99">
        <v>1830.07</v>
      </c>
      <c r="D92" s="99">
        <v>318</v>
      </c>
      <c r="E92" s="99">
        <v>330</v>
      </c>
      <c r="F92" s="108">
        <v>330</v>
      </c>
      <c r="G92" s="21">
        <f t="shared" si="5"/>
        <v>0.17376384509882137</v>
      </c>
      <c r="H92" s="21">
        <f t="shared" si="6"/>
        <v>0.18032097132896557</v>
      </c>
      <c r="I92" s="11">
        <f t="shared" si="7"/>
        <v>0.18032097132896557</v>
      </c>
      <c r="J92" s="21">
        <f t="shared" si="4"/>
        <v>7.5757575757575761</v>
      </c>
      <c r="K92" s="110">
        <v>25</v>
      </c>
      <c r="L92" s="100"/>
      <c r="M92" s="100"/>
      <c r="N92" s="100"/>
      <c r="O92" s="100"/>
      <c r="P92" s="35"/>
      <c r="Q92" s="42"/>
    </row>
    <row r="93" spans="1:17" s="42" customFormat="1" ht="31.5">
      <c r="A93" s="79">
        <v>9</v>
      </c>
      <c r="B93" s="82" t="s">
        <v>237</v>
      </c>
      <c r="C93" s="99">
        <v>688.92</v>
      </c>
      <c r="D93" s="99">
        <v>239</v>
      </c>
      <c r="E93" s="99">
        <v>191</v>
      </c>
      <c r="F93" s="108">
        <v>191</v>
      </c>
      <c r="G93" s="21">
        <f t="shared" si="5"/>
        <v>0.34691981652441506</v>
      </c>
      <c r="H93" s="21">
        <f t="shared" si="6"/>
        <v>0.27724554374963711</v>
      </c>
      <c r="I93" s="11">
        <f t="shared" si="7"/>
        <v>0.27724554374963711</v>
      </c>
      <c r="J93" s="21">
        <f t="shared" si="4"/>
        <v>17.801047120418847</v>
      </c>
      <c r="K93" s="110">
        <v>34</v>
      </c>
      <c r="L93" s="100"/>
      <c r="M93" s="100"/>
      <c r="N93" s="100"/>
      <c r="O93" s="100"/>
      <c r="P93" s="35"/>
    </row>
    <row r="94" spans="1:17" ht="15.75">
      <c r="A94" s="79">
        <v>10</v>
      </c>
      <c r="B94" s="79" t="s">
        <v>220</v>
      </c>
      <c r="C94" s="99">
        <v>5554.54</v>
      </c>
      <c r="D94" s="99">
        <v>1688</v>
      </c>
      <c r="E94" s="99">
        <v>1542</v>
      </c>
      <c r="F94" s="108">
        <v>1542</v>
      </c>
      <c r="G94" s="21">
        <f t="shared" si="5"/>
        <v>0.30389555210692515</v>
      </c>
      <c r="H94" s="21">
        <f t="shared" si="6"/>
        <v>0.27761074724459633</v>
      </c>
      <c r="I94" s="11">
        <f t="shared" si="7"/>
        <v>0.27761074724459633</v>
      </c>
      <c r="J94" s="21">
        <f t="shared" si="4"/>
        <v>8.1712062256809332</v>
      </c>
      <c r="K94" s="110">
        <v>126</v>
      </c>
      <c r="L94" s="100"/>
      <c r="M94" s="100"/>
      <c r="N94" s="100"/>
      <c r="O94" s="100"/>
      <c r="P94" s="35"/>
      <c r="Q94" s="42"/>
    </row>
    <row r="95" spans="1:17" s="42" customFormat="1" ht="43.9" customHeight="1">
      <c r="A95" s="79"/>
      <c r="B95" s="79" t="s">
        <v>270</v>
      </c>
      <c r="C95" s="99"/>
      <c r="D95" s="99"/>
      <c r="E95" s="99"/>
      <c r="F95" s="108"/>
      <c r="G95" s="21"/>
      <c r="H95" s="21"/>
      <c r="I95" s="11"/>
      <c r="J95" s="21"/>
      <c r="K95" s="110">
        <v>24</v>
      </c>
      <c r="L95" s="100"/>
      <c r="M95" s="100"/>
      <c r="N95" s="100"/>
      <c r="O95" s="100"/>
      <c r="P95" s="35"/>
    </row>
    <row r="96" spans="1:17" ht="15.75">
      <c r="A96" s="79">
        <v>11</v>
      </c>
      <c r="B96" s="79" t="s">
        <v>196</v>
      </c>
      <c r="C96" s="99">
        <v>39.64</v>
      </c>
      <c r="D96" s="99">
        <v>9</v>
      </c>
      <c r="E96" s="99">
        <v>9</v>
      </c>
      <c r="F96" s="108">
        <v>9</v>
      </c>
      <c r="G96" s="21">
        <f t="shared" si="5"/>
        <v>0.22704339051463168</v>
      </c>
      <c r="H96" s="21">
        <f t="shared" si="6"/>
        <v>0.22704339051463168</v>
      </c>
      <c r="I96" s="11">
        <f t="shared" si="7"/>
        <v>0.22704339051463168</v>
      </c>
      <c r="J96" s="21">
        <f t="shared" si="4"/>
        <v>0</v>
      </c>
      <c r="K96" s="110">
        <v>0</v>
      </c>
      <c r="L96" s="100"/>
      <c r="M96" s="100"/>
      <c r="N96" s="100"/>
      <c r="O96" s="100"/>
      <c r="P96" s="35"/>
      <c r="Q96" s="42"/>
    </row>
    <row r="97" spans="1:17" ht="15.75">
      <c r="A97" s="79">
        <v>12</v>
      </c>
      <c r="B97" s="79" t="s">
        <v>197</v>
      </c>
      <c r="C97" s="99">
        <v>240.72</v>
      </c>
      <c r="D97" s="99">
        <v>79</v>
      </c>
      <c r="E97" s="99">
        <v>80</v>
      </c>
      <c r="F97" s="108">
        <v>80</v>
      </c>
      <c r="G97" s="21">
        <f t="shared" si="5"/>
        <v>0.32818212030574945</v>
      </c>
      <c r="H97" s="21">
        <f t="shared" si="6"/>
        <v>0.33233632436025257</v>
      </c>
      <c r="I97" s="11">
        <f t="shared" si="7"/>
        <v>0.33233632436025257</v>
      </c>
      <c r="J97" s="21">
        <f t="shared" si="4"/>
        <v>0</v>
      </c>
      <c r="K97" s="110">
        <v>0</v>
      </c>
      <c r="L97" s="100"/>
      <c r="M97" s="100"/>
      <c r="N97" s="100"/>
      <c r="O97" s="100"/>
      <c r="P97" s="35"/>
      <c r="Q97" s="42"/>
    </row>
    <row r="98" spans="1:17" ht="15.75">
      <c r="A98" s="79">
        <v>13</v>
      </c>
      <c r="B98" s="79" t="s">
        <v>198</v>
      </c>
      <c r="C98" s="99">
        <v>607.79999999999995</v>
      </c>
      <c r="D98" s="99">
        <v>138</v>
      </c>
      <c r="E98" s="99">
        <v>121</v>
      </c>
      <c r="F98" s="108">
        <v>121</v>
      </c>
      <c r="G98" s="21">
        <f t="shared" si="5"/>
        <v>0.22704837117472854</v>
      </c>
      <c r="H98" s="21">
        <f t="shared" si="6"/>
        <v>0.19907864429088518</v>
      </c>
      <c r="I98" s="11">
        <f t="shared" si="7"/>
        <v>0.19907864429088518</v>
      </c>
      <c r="J98" s="21">
        <f t="shared" si="4"/>
        <v>0</v>
      </c>
      <c r="K98" s="110">
        <v>0</v>
      </c>
      <c r="L98" s="100"/>
      <c r="M98" s="100"/>
      <c r="N98" s="100"/>
      <c r="O98" s="100"/>
      <c r="P98" s="35"/>
      <c r="Q98" s="42"/>
    </row>
    <row r="99" spans="1:17" ht="15.75">
      <c r="A99" s="178" t="s">
        <v>84</v>
      </c>
      <c r="B99" s="178"/>
      <c r="C99" s="100">
        <f>SUM(C82:C98)</f>
        <v>15843.579999999996</v>
      </c>
      <c r="D99" s="100">
        <f>SUM(D82:D98)</f>
        <v>4761</v>
      </c>
      <c r="E99" s="100">
        <f>SUM(E82:E98)</f>
        <v>4795</v>
      </c>
      <c r="F99" s="110">
        <f>SUM(F82:F98)</f>
        <v>4565</v>
      </c>
      <c r="G99" s="21">
        <f t="shared" si="5"/>
        <v>0.30050026572277233</v>
      </c>
      <c r="H99" s="21">
        <f t="shared" si="6"/>
        <v>0.30264624535616325</v>
      </c>
      <c r="I99" s="11">
        <f t="shared" si="7"/>
        <v>0.28812932430675398</v>
      </c>
      <c r="J99" s="21">
        <f t="shared" si="4"/>
        <v>9.1347207009857616</v>
      </c>
      <c r="K99" s="110">
        <f>SUM(K82:K98)</f>
        <v>417</v>
      </c>
      <c r="L99" s="100"/>
      <c r="M99" s="100"/>
      <c r="N99" s="100"/>
      <c r="O99" s="100"/>
      <c r="P99" s="35"/>
      <c r="Q99" s="42"/>
    </row>
    <row r="100" spans="1:17" ht="15.75">
      <c r="A100" s="178" t="s">
        <v>85</v>
      </c>
      <c r="B100" s="178"/>
      <c r="C100" s="100"/>
      <c r="D100" s="100"/>
      <c r="E100" s="100"/>
      <c r="F100" s="110"/>
      <c r="G100" s="21"/>
      <c r="H100" s="21"/>
      <c r="I100" s="11"/>
      <c r="J100" s="21"/>
      <c r="K100" s="110"/>
      <c r="L100" s="100"/>
      <c r="M100" s="100"/>
      <c r="N100" s="100"/>
      <c r="O100" s="100"/>
      <c r="P100" s="35"/>
      <c r="Q100" s="42"/>
    </row>
    <row r="101" spans="1:17" ht="15.75">
      <c r="A101" s="79">
        <v>1</v>
      </c>
      <c r="B101" s="79" t="s">
        <v>86</v>
      </c>
      <c r="C101" s="99">
        <v>915.53</v>
      </c>
      <c r="D101" s="99">
        <v>487</v>
      </c>
      <c r="E101" s="99">
        <v>204</v>
      </c>
      <c r="F101" s="108">
        <v>204</v>
      </c>
      <c r="G101" s="21">
        <f t="shared" si="5"/>
        <v>0.5319323233536859</v>
      </c>
      <c r="H101" s="21">
        <f t="shared" si="6"/>
        <v>0.22282175351981912</v>
      </c>
      <c r="I101" s="11">
        <f t="shared" si="7"/>
        <v>0.22282175351981912</v>
      </c>
      <c r="J101" s="21">
        <f t="shared" si="4"/>
        <v>17.647058823529413</v>
      </c>
      <c r="K101" s="110">
        <v>36</v>
      </c>
      <c r="L101" s="100"/>
      <c r="M101" s="100"/>
      <c r="N101" s="100"/>
      <c r="O101" s="100"/>
      <c r="P101" s="35"/>
      <c r="Q101" s="42"/>
    </row>
    <row r="102" spans="1:17" ht="15.75">
      <c r="A102" s="79">
        <v>2</v>
      </c>
      <c r="B102" s="79" t="s">
        <v>87</v>
      </c>
      <c r="C102" s="99">
        <v>56.6</v>
      </c>
      <c r="D102" s="99">
        <v>18</v>
      </c>
      <c r="E102" s="99">
        <v>20</v>
      </c>
      <c r="F102" s="108">
        <v>20</v>
      </c>
      <c r="G102" s="21">
        <f t="shared" si="5"/>
        <v>0.31802120141342755</v>
      </c>
      <c r="H102" s="21">
        <f t="shared" si="6"/>
        <v>0.35335689045936397</v>
      </c>
      <c r="I102" s="11">
        <f t="shared" si="7"/>
        <v>0.35335689045936397</v>
      </c>
      <c r="J102" s="21">
        <f t="shared" si="4"/>
        <v>0</v>
      </c>
      <c r="K102" s="110">
        <v>0</v>
      </c>
      <c r="L102" s="100"/>
      <c r="M102" s="100"/>
      <c r="N102" s="100"/>
      <c r="O102" s="100"/>
      <c r="P102" s="35"/>
      <c r="Q102" s="42"/>
    </row>
    <row r="103" spans="1:17" ht="15.75">
      <c r="A103" s="79">
        <v>3</v>
      </c>
      <c r="B103" s="79" t="s">
        <v>88</v>
      </c>
      <c r="C103" s="99">
        <v>34.89</v>
      </c>
      <c r="D103" s="99">
        <v>18</v>
      </c>
      <c r="E103" s="99">
        <v>35</v>
      </c>
      <c r="F103" s="108">
        <v>35</v>
      </c>
      <c r="G103" s="21">
        <f t="shared" si="5"/>
        <v>0.51590713671539123</v>
      </c>
      <c r="H103" s="21">
        <f t="shared" si="6"/>
        <v>1.0031527658354829</v>
      </c>
      <c r="I103" s="11">
        <f t="shared" si="7"/>
        <v>1.0031527658354829</v>
      </c>
      <c r="J103" s="21">
        <f t="shared" si="4"/>
        <v>17.142857142857142</v>
      </c>
      <c r="K103" s="110">
        <v>6</v>
      </c>
      <c r="L103" s="100"/>
      <c r="M103" s="100"/>
      <c r="N103" s="100"/>
      <c r="O103" s="100"/>
      <c r="P103" s="35"/>
      <c r="Q103" s="42"/>
    </row>
    <row r="104" spans="1:17" ht="15.75">
      <c r="A104" s="79">
        <v>4</v>
      </c>
      <c r="B104" s="79" t="s">
        <v>89</v>
      </c>
      <c r="C104" s="99">
        <v>96.12</v>
      </c>
      <c r="D104" s="99">
        <v>0</v>
      </c>
      <c r="E104" s="99">
        <v>0</v>
      </c>
      <c r="F104" s="108">
        <v>0</v>
      </c>
      <c r="G104" s="21">
        <f t="shared" si="5"/>
        <v>0</v>
      </c>
      <c r="H104" s="21">
        <f t="shared" si="6"/>
        <v>0</v>
      </c>
      <c r="I104" s="11">
        <f t="shared" si="7"/>
        <v>0</v>
      </c>
      <c r="J104" s="21">
        <v>0</v>
      </c>
      <c r="K104" s="110">
        <v>0</v>
      </c>
      <c r="L104" s="100"/>
      <c r="M104" s="100"/>
      <c r="N104" s="100"/>
      <c r="O104" s="100"/>
      <c r="P104" s="35"/>
      <c r="Q104" s="42"/>
    </row>
    <row r="105" spans="1:17" ht="15.75">
      <c r="A105" s="79">
        <v>5</v>
      </c>
      <c r="B105" s="79" t="s">
        <v>90</v>
      </c>
      <c r="C105" s="99">
        <v>65.33</v>
      </c>
      <c r="D105" s="99">
        <v>37</v>
      </c>
      <c r="E105" s="99">
        <v>49</v>
      </c>
      <c r="F105" s="170">
        <v>69</v>
      </c>
      <c r="G105" s="149">
        <f>D105/C105</f>
        <v>0.5663554262972601</v>
      </c>
      <c r="H105" s="149">
        <f>E105/C105</f>
        <v>0.75003826725853362</v>
      </c>
      <c r="I105" s="51">
        <f>F105/C105</f>
        <v>1.0561763355273228</v>
      </c>
      <c r="J105" s="149">
        <f>K105*100/F105</f>
        <v>17.391304347826086</v>
      </c>
      <c r="K105" s="171">
        <v>12</v>
      </c>
      <c r="L105" s="100"/>
      <c r="M105" s="100"/>
      <c r="N105" s="100"/>
      <c r="O105" s="100"/>
      <c r="P105" s="35"/>
      <c r="Q105" s="42"/>
    </row>
    <row r="106" spans="1:17" ht="15.75">
      <c r="A106" s="79">
        <v>6</v>
      </c>
      <c r="B106" s="79" t="s">
        <v>91</v>
      </c>
      <c r="C106" s="99">
        <v>136.11000000000001</v>
      </c>
      <c r="D106" s="99">
        <v>75</v>
      </c>
      <c r="E106" s="99">
        <v>75</v>
      </c>
      <c r="F106" s="108">
        <v>75</v>
      </c>
      <c r="G106" s="21">
        <f t="shared" si="5"/>
        <v>0.55102490632576584</v>
      </c>
      <c r="H106" s="21">
        <f t="shared" si="6"/>
        <v>0.55102490632576584</v>
      </c>
      <c r="I106" s="11">
        <f t="shared" si="7"/>
        <v>0.55102490632576584</v>
      </c>
      <c r="J106" s="21">
        <f t="shared" si="4"/>
        <v>16</v>
      </c>
      <c r="K106" s="110">
        <v>12</v>
      </c>
      <c r="L106" s="100"/>
      <c r="M106" s="100"/>
      <c r="N106" s="100"/>
      <c r="O106" s="100"/>
      <c r="P106" s="35"/>
      <c r="Q106" s="42"/>
    </row>
    <row r="107" spans="1:17" s="54" customFormat="1" ht="15.75">
      <c r="A107" s="83">
        <v>7</v>
      </c>
      <c r="B107" s="83" t="s">
        <v>92</v>
      </c>
      <c r="C107" s="170">
        <v>522.54</v>
      </c>
      <c r="D107" s="170">
        <v>57</v>
      </c>
      <c r="E107" s="170">
        <v>105</v>
      </c>
      <c r="F107" s="170">
        <v>109</v>
      </c>
      <c r="G107" s="149">
        <f t="shared" si="5"/>
        <v>0.10908255827305087</v>
      </c>
      <c r="H107" s="149">
        <f t="shared" si="6"/>
        <v>0.20094155471351477</v>
      </c>
      <c r="I107" s="51">
        <f t="shared" si="7"/>
        <v>0.20859647108355342</v>
      </c>
      <c r="J107" s="149">
        <f t="shared" si="4"/>
        <v>13.761467889908257</v>
      </c>
      <c r="K107" s="171">
        <v>15</v>
      </c>
      <c r="L107" s="171"/>
      <c r="M107" s="171"/>
      <c r="N107" s="171"/>
      <c r="O107" s="171"/>
      <c r="P107" s="150"/>
    </row>
    <row r="108" spans="1:17" ht="15.75">
      <c r="A108" s="79">
        <v>8</v>
      </c>
      <c r="B108" s="79" t="s">
        <v>93</v>
      </c>
      <c r="C108" s="99">
        <v>286.06</v>
      </c>
      <c r="D108" s="99">
        <v>189</v>
      </c>
      <c r="E108" s="99">
        <v>175</v>
      </c>
      <c r="F108" s="108">
        <v>175</v>
      </c>
      <c r="G108" s="21">
        <f t="shared" si="5"/>
        <v>0.66070055233167868</v>
      </c>
      <c r="H108" s="21">
        <f t="shared" si="6"/>
        <v>0.61175977067748022</v>
      </c>
      <c r="I108" s="11">
        <f t="shared" si="7"/>
        <v>0.61175977067748022</v>
      </c>
      <c r="J108" s="21">
        <f t="shared" si="4"/>
        <v>17.142857142857142</v>
      </c>
      <c r="K108" s="110">
        <v>30</v>
      </c>
      <c r="L108" s="100"/>
      <c r="M108" s="100"/>
      <c r="N108" s="100"/>
      <c r="O108" s="100"/>
      <c r="P108" s="35"/>
      <c r="Q108" s="42"/>
    </row>
    <row r="109" spans="1:17" s="54" customFormat="1" ht="15.75">
      <c r="A109" s="83">
        <v>10</v>
      </c>
      <c r="B109" s="83" t="s">
        <v>94</v>
      </c>
      <c r="C109" s="170">
        <v>118.92</v>
      </c>
      <c r="D109" s="170">
        <v>62</v>
      </c>
      <c r="E109" s="170">
        <v>90</v>
      </c>
      <c r="F109" s="170">
        <v>142</v>
      </c>
      <c r="G109" s="149">
        <f t="shared" si="5"/>
        <v>0.5213588967373024</v>
      </c>
      <c r="H109" s="149">
        <f t="shared" si="6"/>
        <v>0.75681130171543898</v>
      </c>
      <c r="I109" s="51">
        <f t="shared" si="7"/>
        <v>1.1940800538176926</v>
      </c>
      <c r="J109" s="149">
        <f t="shared" si="4"/>
        <v>17.6056338028169</v>
      </c>
      <c r="K109" s="171">
        <v>25</v>
      </c>
      <c r="L109" s="171"/>
      <c r="M109" s="171"/>
      <c r="N109" s="171"/>
      <c r="O109" s="171"/>
      <c r="P109" s="150"/>
    </row>
    <row r="110" spans="1:17" s="42" customFormat="1" ht="15.75">
      <c r="A110" s="79">
        <v>11</v>
      </c>
      <c r="B110" s="79" t="s">
        <v>273</v>
      </c>
      <c r="C110" s="99"/>
      <c r="D110" s="99"/>
      <c r="E110" s="99"/>
      <c r="F110" s="108"/>
      <c r="G110" s="21"/>
      <c r="H110" s="21"/>
      <c r="I110" s="11"/>
      <c r="J110" s="21"/>
      <c r="K110" s="110"/>
      <c r="L110" s="100"/>
      <c r="M110" s="100"/>
      <c r="N110" s="100"/>
      <c r="O110" s="100"/>
      <c r="P110" s="35"/>
    </row>
    <row r="111" spans="1:17" s="54" customFormat="1" ht="15.75">
      <c r="A111" s="83"/>
      <c r="B111" s="83" t="s">
        <v>232</v>
      </c>
      <c r="C111" s="170">
        <v>585.29</v>
      </c>
      <c r="D111" s="170">
        <v>139</v>
      </c>
      <c r="E111" s="170">
        <v>128</v>
      </c>
      <c r="F111" s="170">
        <v>418</v>
      </c>
      <c r="G111" s="149">
        <f t="shared" si="5"/>
        <v>0.23748910796357361</v>
      </c>
      <c r="H111" s="149">
        <f t="shared" si="6"/>
        <v>0.21869500589451385</v>
      </c>
      <c r="I111" s="51">
        <f t="shared" si="7"/>
        <v>0.71417587862427179</v>
      </c>
      <c r="J111" s="149">
        <f t="shared" si="4"/>
        <v>9.8086124401913874</v>
      </c>
      <c r="K111" s="171">
        <v>41</v>
      </c>
      <c r="L111" s="171"/>
      <c r="M111" s="171"/>
      <c r="N111" s="171"/>
      <c r="O111" s="171"/>
      <c r="P111" s="150"/>
    </row>
    <row r="112" spans="1:17" ht="15.75">
      <c r="A112" s="79">
        <v>12</v>
      </c>
      <c r="B112" s="79" t="s">
        <v>95</v>
      </c>
      <c r="C112" s="99">
        <v>197.56</v>
      </c>
      <c r="D112" s="99">
        <v>37</v>
      </c>
      <c r="E112" s="99">
        <v>59</v>
      </c>
      <c r="F112" s="108">
        <v>59</v>
      </c>
      <c r="G112" s="21">
        <f t="shared" si="5"/>
        <v>0.18728487548086656</v>
      </c>
      <c r="H112" s="21">
        <f t="shared" si="6"/>
        <v>0.29864345009111154</v>
      </c>
      <c r="I112" s="11">
        <f t="shared" si="7"/>
        <v>0.29864345009111154</v>
      </c>
      <c r="J112" s="21">
        <f t="shared" si="4"/>
        <v>8.4745762711864412</v>
      </c>
      <c r="K112" s="110">
        <v>5</v>
      </c>
      <c r="L112" s="100"/>
      <c r="M112" s="100"/>
      <c r="N112" s="100"/>
      <c r="O112" s="100"/>
      <c r="P112" s="35"/>
      <c r="Q112" s="42"/>
    </row>
    <row r="113" spans="1:17" ht="15.75">
      <c r="A113" s="79">
        <v>13</v>
      </c>
      <c r="B113" s="79" t="s">
        <v>96</v>
      </c>
      <c r="C113" s="99">
        <v>108.66</v>
      </c>
      <c r="D113" s="99">
        <v>48</v>
      </c>
      <c r="E113" s="99">
        <v>86</v>
      </c>
      <c r="F113" s="108">
        <v>86</v>
      </c>
      <c r="G113" s="21">
        <f t="shared" si="5"/>
        <v>0.4417448923246825</v>
      </c>
      <c r="H113" s="21">
        <f t="shared" si="6"/>
        <v>0.79145959874838945</v>
      </c>
      <c r="I113" s="11">
        <f t="shared" si="7"/>
        <v>0.79145959874838945</v>
      </c>
      <c r="J113" s="21">
        <f t="shared" si="4"/>
        <v>8.1395348837209305</v>
      </c>
      <c r="K113" s="110">
        <v>7</v>
      </c>
      <c r="L113" s="100"/>
      <c r="M113" s="100"/>
      <c r="N113" s="100"/>
      <c r="O113" s="100"/>
      <c r="P113" s="35"/>
      <c r="Q113" s="42"/>
    </row>
    <row r="114" spans="1:17" ht="15.75">
      <c r="A114" s="79">
        <v>14</v>
      </c>
      <c r="B114" s="79" t="s">
        <v>97</v>
      </c>
      <c r="C114" s="99">
        <v>32.26</v>
      </c>
      <c r="D114" s="99">
        <v>0</v>
      </c>
      <c r="E114" s="99">
        <v>2</v>
      </c>
      <c r="F114" s="108">
        <v>2</v>
      </c>
      <c r="G114" s="21">
        <f t="shared" si="5"/>
        <v>0</v>
      </c>
      <c r="H114" s="21">
        <f t="shared" si="6"/>
        <v>6.1996280223186616E-2</v>
      </c>
      <c r="I114" s="11">
        <f t="shared" si="7"/>
        <v>6.1996280223186616E-2</v>
      </c>
      <c r="J114" s="21">
        <f t="shared" si="4"/>
        <v>0</v>
      </c>
      <c r="K114" s="110">
        <v>0</v>
      </c>
      <c r="L114" s="100"/>
      <c r="M114" s="100"/>
      <c r="N114" s="100"/>
      <c r="O114" s="100"/>
      <c r="P114" s="35"/>
      <c r="Q114" s="42"/>
    </row>
    <row r="115" spans="1:17" ht="18" customHeight="1">
      <c r="A115" s="79">
        <v>15</v>
      </c>
      <c r="B115" s="79" t="s">
        <v>220</v>
      </c>
      <c r="C115" s="99">
        <v>116.86</v>
      </c>
      <c r="D115" s="99">
        <v>61</v>
      </c>
      <c r="E115" s="99">
        <v>65</v>
      </c>
      <c r="F115" s="108">
        <v>65</v>
      </c>
      <c r="G115" s="21">
        <f t="shared" si="5"/>
        <v>0.52199212733185008</v>
      </c>
      <c r="H115" s="21">
        <f>D115/C115</f>
        <v>0.52199212733185008</v>
      </c>
      <c r="I115" s="11">
        <f t="shared" si="7"/>
        <v>0.55622111928803697</v>
      </c>
      <c r="J115" s="21">
        <f t="shared" si="4"/>
        <v>0</v>
      </c>
      <c r="K115" s="110">
        <v>0</v>
      </c>
      <c r="L115" s="100"/>
      <c r="M115" s="100"/>
      <c r="N115" s="100"/>
      <c r="O115" s="100"/>
      <c r="P115" s="35"/>
      <c r="Q115" s="42"/>
    </row>
    <row r="116" spans="1:17" ht="35.450000000000003" customHeight="1">
      <c r="A116" s="178" t="s">
        <v>98</v>
      </c>
      <c r="B116" s="178"/>
      <c r="C116" s="100">
        <f>SUM(C101:C115)</f>
        <v>3272.73</v>
      </c>
      <c r="D116" s="100">
        <f>SUM(D101:D115)</f>
        <v>1228</v>
      </c>
      <c r="E116" s="100">
        <f>SUM(E101:E115)</f>
        <v>1093</v>
      </c>
      <c r="F116" s="110">
        <f>SUM(F101:F115)</f>
        <v>1459</v>
      </c>
      <c r="G116" s="21">
        <f t="shared" si="5"/>
        <v>0.37522190953729762</v>
      </c>
      <c r="H116" s="21">
        <f t="shared" si="6"/>
        <v>0.33397194391226898</v>
      </c>
      <c r="I116" s="11">
        <f t="shared" si="7"/>
        <v>0.44580518405123554</v>
      </c>
      <c r="J116" s="21">
        <f t="shared" si="4"/>
        <v>12.954078135709389</v>
      </c>
      <c r="K116" s="110">
        <f>SUM(K101:K115)</f>
        <v>189</v>
      </c>
      <c r="L116" s="100"/>
      <c r="M116" s="100"/>
      <c r="N116" s="100"/>
      <c r="O116" s="100"/>
      <c r="P116" s="35"/>
      <c r="Q116" s="42"/>
    </row>
    <row r="117" spans="1:17" ht="15.75">
      <c r="A117" s="183" t="s">
        <v>158</v>
      </c>
      <c r="B117" s="184"/>
      <c r="C117" s="100"/>
      <c r="D117" s="100"/>
      <c r="E117" s="100"/>
      <c r="F117" s="110"/>
      <c r="G117" s="21"/>
      <c r="H117" s="21"/>
      <c r="I117" s="11"/>
      <c r="J117" s="21"/>
      <c r="K117" s="110"/>
      <c r="L117" s="100"/>
      <c r="M117" s="100"/>
      <c r="N117" s="100"/>
      <c r="O117" s="100"/>
      <c r="P117" s="35"/>
      <c r="Q117" s="42"/>
    </row>
    <row r="118" spans="1:17" ht="15.75">
      <c r="A118" s="33">
        <v>1</v>
      </c>
      <c r="B118" s="63" t="s">
        <v>159</v>
      </c>
      <c r="C118" s="99">
        <v>446.08</v>
      </c>
      <c r="D118" s="99">
        <v>35</v>
      </c>
      <c r="E118" s="99">
        <v>9</v>
      </c>
      <c r="F118" s="108">
        <v>9</v>
      </c>
      <c r="G118" s="21">
        <f t="shared" si="5"/>
        <v>7.8461262553802008E-2</v>
      </c>
      <c r="H118" s="21">
        <f t="shared" si="6"/>
        <v>2.0175753228120517E-2</v>
      </c>
      <c r="I118" s="11">
        <f t="shared" si="7"/>
        <v>2.0175753228120517E-2</v>
      </c>
      <c r="J118" s="21">
        <f t="shared" si="4"/>
        <v>0</v>
      </c>
      <c r="K118" s="110">
        <v>0</v>
      </c>
      <c r="L118" s="100"/>
      <c r="M118" s="100"/>
      <c r="N118" s="100"/>
      <c r="O118" s="100"/>
      <c r="P118" s="35"/>
      <c r="Q118" s="42"/>
    </row>
    <row r="119" spans="1:17" s="54" customFormat="1" ht="15.75">
      <c r="A119" s="171">
        <v>2</v>
      </c>
      <c r="B119" s="176" t="s">
        <v>160</v>
      </c>
      <c r="C119" s="170">
        <v>1688.35</v>
      </c>
      <c r="D119" s="170">
        <v>775</v>
      </c>
      <c r="E119" s="170">
        <v>518</v>
      </c>
      <c r="F119" s="170">
        <v>317</v>
      </c>
      <c r="G119" s="149">
        <f t="shared" si="5"/>
        <v>0.45902804513282203</v>
      </c>
      <c r="H119" s="149">
        <f t="shared" si="6"/>
        <v>0.30680842242426037</v>
      </c>
      <c r="I119" s="51">
        <f t="shared" si="7"/>
        <v>0.18775727781561882</v>
      </c>
      <c r="J119" s="149">
        <f t="shared" si="4"/>
        <v>12.618296529968454</v>
      </c>
      <c r="K119" s="171">
        <v>40</v>
      </c>
      <c r="L119" s="171"/>
      <c r="M119" s="171"/>
      <c r="N119" s="171"/>
      <c r="O119" s="171"/>
      <c r="P119" s="150"/>
    </row>
    <row r="120" spans="1:17" ht="15.75">
      <c r="A120" s="33">
        <v>3</v>
      </c>
      <c r="B120" s="63" t="s">
        <v>161</v>
      </c>
      <c r="C120" s="99">
        <v>369.64</v>
      </c>
      <c r="D120" s="99">
        <v>116</v>
      </c>
      <c r="E120" s="99">
        <v>129</v>
      </c>
      <c r="F120" s="108">
        <v>129</v>
      </c>
      <c r="G120" s="21">
        <f t="shared" si="5"/>
        <v>0.31381885077372579</v>
      </c>
      <c r="H120" s="21">
        <f t="shared" si="6"/>
        <v>0.34898820473974679</v>
      </c>
      <c r="I120" s="11">
        <f t="shared" si="7"/>
        <v>0.34898820473974679</v>
      </c>
      <c r="J120" s="21">
        <f t="shared" si="4"/>
        <v>15.503875968992247</v>
      </c>
      <c r="K120" s="110">
        <v>20</v>
      </c>
      <c r="L120" s="100"/>
      <c r="M120" s="100"/>
      <c r="N120" s="100"/>
      <c r="O120" s="100"/>
      <c r="P120" s="35"/>
      <c r="Q120" s="42"/>
    </row>
    <row r="121" spans="1:17" s="42" customFormat="1" ht="47.25">
      <c r="A121" s="33"/>
      <c r="B121" s="79" t="s">
        <v>270</v>
      </c>
      <c r="C121" s="99"/>
      <c r="D121" s="99"/>
      <c r="E121" s="99"/>
      <c r="F121" s="108"/>
      <c r="G121" s="21"/>
      <c r="H121" s="21"/>
      <c r="I121" s="11"/>
      <c r="J121" s="21"/>
      <c r="K121" s="110">
        <v>1</v>
      </c>
      <c r="L121" s="100"/>
      <c r="M121" s="100"/>
      <c r="N121" s="100"/>
      <c r="O121" s="100"/>
      <c r="P121" s="35"/>
    </row>
    <row r="122" spans="1:17" ht="15.75">
      <c r="A122" s="33">
        <v>4</v>
      </c>
      <c r="B122" s="79" t="s">
        <v>220</v>
      </c>
      <c r="C122" s="99">
        <v>6.27</v>
      </c>
      <c r="D122" s="100">
        <v>0</v>
      </c>
      <c r="E122" s="99">
        <v>0</v>
      </c>
      <c r="F122" s="108">
        <v>0</v>
      </c>
      <c r="G122" s="21">
        <f t="shared" si="5"/>
        <v>0</v>
      </c>
      <c r="H122" s="21">
        <f t="shared" si="6"/>
        <v>0</v>
      </c>
      <c r="I122" s="11">
        <f t="shared" si="7"/>
        <v>0</v>
      </c>
      <c r="J122" s="21">
        <v>0</v>
      </c>
      <c r="K122" s="110">
        <v>0</v>
      </c>
      <c r="L122" s="100"/>
      <c r="M122" s="100"/>
      <c r="N122" s="100"/>
      <c r="O122" s="100"/>
      <c r="P122" s="35"/>
      <c r="Q122" s="42"/>
    </row>
    <row r="123" spans="1:17" ht="15.75">
      <c r="A123" s="33">
        <v>5</v>
      </c>
      <c r="B123" s="80" t="s">
        <v>199</v>
      </c>
      <c r="C123" s="99">
        <v>297.27999999999997</v>
      </c>
      <c r="D123" s="100">
        <v>98</v>
      </c>
      <c r="E123" s="99">
        <v>35</v>
      </c>
      <c r="F123" s="108">
        <v>35</v>
      </c>
      <c r="G123" s="21">
        <f t="shared" si="5"/>
        <v>0.32965554359526378</v>
      </c>
      <c r="H123" s="21">
        <f t="shared" si="6"/>
        <v>0.1177341227125942</v>
      </c>
      <c r="I123" s="11">
        <f t="shared" si="7"/>
        <v>0.1177341227125942</v>
      </c>
      <c r="J123" s="21">
        <f t="shared" si="4"/>
        <v>0</v>
      </c>
      <c r="K123" s="110">
        <v>0</v>
      </c>
      <c r="L123" s="100"/>
      <c r="M123" s="100"/>
      <c r="N123" s="100"/>
      <c r="O123" s="100"/>
      <c r="P123" s="35"/>
      <c r="Q123" s="42"/>
    </row>
    <row r="124" spans="1:17" ht="15.75">
      <c r="A124" s="213" t="s">
        <v>162</v>
      </c>
      <c r="B124" s="214"/>
      <c r="C124" s="100">
        <f>SUM(C118:C123)</f>
        <v>2807.62</v>
      </c>
      <c r="D124" s="100">
        <f>SUM(D118:D123)</f>
        <v>1024</v>
      </c>
      <c r="E124" s="100">
        <f>SUM(E118:E123)</f>
        <v>691</v>
      </c>
      <c r="F124" s="110">
        <f>SUM(F118:F123)</f>
        <v>490</v>
      </c>
      <c r="G124" s="21">
        <f t="shared" si="5"/>
        <v>0.36472172160050148</v>
      </c>
      <c r="H124" s="21">
        <f t="shared" si="6"/>
        <v>0.24611592736908841</v>
      </c>
      <c r="I124" s="11">
        <f t="shared" si="7"/>
        <v>0.17452504256273998</v>
      </c>
      <c r="J124" s="21">
        <f t="shared" si="4"/>
        <v>12.448979591836734</v>
      </c>
      <c r="K124" s="110">
        <f>SUM(K118:K123)</f>
        <v>61</v>
      </c>
      <c r="L124" s="100"/>
      <c r="M124" s="100"/>
      <c r="N124" s="100"/>
      <c r="O124" s="100"/>
      <c r="P124" s="35"/>
      <c r="Q124" s="42"/>
    </row>
    <row r="125" spans="1:17" ht="15.75">
      <c r="A125" s="178" t="s">
        <v>108</v>
      </c>
      <c r="B125" s="178"/>
      <c r="C125" s="100"/>
      <c r="D125" s="100"/>
      <c r="E125" s="100"/>
      <c r="F125" s="110"/>
      <c r="G125" s="21"/>
      <c r="H125" s="21"/>
      <c r="I125" s="11"/>
      <c r="J125" s="21"/>
      <c r="K125" s="110"/>
      <c r="L125" s="100"/>
      <c r="M125" s="100"/>
      <c r="N125" s="100"/>
      <c r="O125" s="100"/>
      <c r="P125" s="35"/>
      <c r="Q125" s="42"/>
    </row>
    <row r="126" spans="1:17" s="54" customFormat="1" ht="15.75">
      <c r="A126" s="83">
        <v>1</v>
      </c>
      <c r="B126" s="83" t="s">
        <v>109</v>
      </c>
      <c r="C126" s="170">
        <v>565.37</v>
      </c>
      <c r="D126" s="170">
        <v>278</v>
      </c>
      <c r="E126" s="170">
        <v>264</v>
      </c>
      <c r="F126" s="170">
        <v>351</v>
      </c>
      <c r="G126" s="149">
        <f t="shared" si="5"/>
        <v>0.4917133912305216</v>
      </c>
      <c r="H126" s="149">
        <f t="shared" si="6"/>
        <v>0.466950846348409</v>
      </c>
      <c r="I126" s="51">
        <f t="shared" si="7"/>
        <v>0.62083237525868018</v>
      </c>
      <c r="J126" s="149">
        <f t="shared" si="4"/>
        <v>5.1282051282051286</v>
      </c>
      <c r="K126" s="171">
        <v>18</v>
      </c>
      <c r="L126" s="171"/>
      <c r="M126" s="171"/>
      <c r="N126" s="171"/>
      <c r="O126" s="171"/>
      <c r="P126" s="150"/>
    </row>
    <row r="127" spans="1:17" ht="15.75">
      <c r="A127" s="79">
        <v>2</v>
      </c>
      <c r="B127" s="79" t="s">
        <v>110</v>
      </c>
      <c r="C127" s="99">
        <v>2783.67</v>
      </c>
      <c r="D127" s="99">
        <v>1612</v>
      </c>
      <c r="E127" s="99">
        <v>1062</v>
      </c>
      <c r="F127" s="108">
        <v>1062</v>
      </c>
      <c r="G127" s="21">
        <f t="shared" si="5"/>
        <v>0.57909163083267767</v>
      </c>
      <c r="H127" s="21">
        <f t="shared" si="6"/>
        <v>0.38151073941954328</v>
      </c>
      <c r="I127" s="11">
        <f t="shared" si="7"/>
        <v>0.38151073941954328</v>
      </c>
      <c r="J127" s="21">
        <f t="shared" si="4"/>
        <v>5.1789077212806029</v>
      </c>
      <c r="K127" s="110">
        <v>55</v>
      </c>
      <c r="L127" s="100"/>
      <c r="M127" s="100"/>
      <c r="N127" s="100"/>
      <c r="O127" s="100"/>
      <c r="P127" s="35"/>
      <c r="Q127" s="42"/>
    </row>
    <row r="128" spans="1:17" s="42" customFormat="1" ht="47.25">
      <c r="A128" s="79"/>
      <c r="B128" s="79" t="s">
        <v>270</v>
      </c>
      <c r="C128" s="99"/>
      <c r="D128" s="99"/>
      <c r="E128" s="99"/>
      <c r="F128" s="108"/>
      <c r="G128" s="21"/>
      <c r="H128" s="21"/>
      <c r="I128" s="11"/>
      <c r="J128" s="21"/>
      <c r="K128" s="110">
        <v>6</v>
      </c>
      <c r="L128" s="100"/>
      <c r="M128" s="100"/>
      <c r="N128" s="100"/>
      <c r="O128" s="100"/>
      <c r="P128" s="35"/>
    </row>
    <row r="129" spans="1:17" s="54" customFormat="1" ht="15.75">
      <c r="A129" s="83">
        <v>3</v>
      </c>
      <c r="B129" s="83" t="s">
        <v>111</v>
      </c>
      <c r="C129" s="170">
        <v>1038.68</v>
      </c>
      <c r="D129" s="170">
        <v>334</v>
      </c>
      <c r="E129" s="170">
        <v>253</v>
      </c>
      <c r="F129" s="170">
        <v>438</v>
      </c>
      <c r="G129" s="149">
        <f t="shared" si="5"/>
        <v>0.32156198251627061</v>
      </c>
      <c r="H129" s="149">
        <f t="shared" si="6"/>
        <v>0.24357838795394152</v>
      </c>
      <c r="I129" s="51">
        <f t="shared" si="7"/>
        <v>0.42168906689259444</v>
      </c>
      <c r="J129" s="149">
        <f t="shared" si="4"/>
        <v>17.80821917808219</v>
      </c>
      <c r="K129" s="171">
        <v>78</v>
      </c>
      <c r="L129" s="171"/>
      <c r="M129" s="171"/>
      <c r="N129" s="171"/>
      <c r="O129" s="171"/>
      <c r="P129" s="150"/>
    </row>
    <row r="130" spans="1:17" s="54" customFormat="1" ht="15.75">
      <c r="A130" s="83">
        <v>4</v>
      </c>
      <c r="B130" s="83" t="s">
        <v>112</v>
      </c>
      <c r="C130" s="170">
        <v>53.7</v>
      </c>
      <c r="D130" s="170">
        <v>17</v>
      </c>
      <c r="E130" s="170">
        <v>13</v>
      </c>
      <c r="F130" s="170">
        <v>45</v>
      </c>
      <c r="G130" s="149">
        <f t="shared" si="5"/>
        <v>0.31657355679702048</v>
      </c>
      <c r="H130" s="149">
        <f t="shared" si="6"/>
        <v>0.24208566108007448</v>
      </c>
      <c r="I130" s="51">
        <f t="shared" si="7"/>
        <v>0.83798882681564246</v>
      </c>
      <c r="J130" s="149">
        <f t="shared" si="4"/>
        <v>17.777777777777779</v>
      </c>
      <c r="K130" s="171">
        <v>8</v>
      </c>
      <c r="L130" s="171"/>
      <c r="M130" s="171"/>
      <c r="N130" s="171"/>
      <c r="O130" s="171"/>
      <c r="P130" s="150"/>
    </row>
    <row r="131" spans="1:17" s="54" customFormat="1" ht="18" customHeight="1">
      <c r="A131" s="83">
        <v>5</v>
      </c>
      <c r="B131" s="83" t="s">
        <v>113</v>
      </c>
      <c r="C131" s="171">
        <v>3474.18</v>
      </c>
      <c r="D131" s="171">
        <v>1272</v>
      </c>
      <c r="E131" s="170">
        <v>826</v>
      </c>
      <c r="F131" s="170">
        <v>1265</v>
      </c>
      <c r="G131" s="149">
        <f t="shared" si="5"/>
        <v>0.36612956150803933</v>
      </c>
      <c r="H131" s="149">
        <f t="shared" si="6"/>
        <v>0.2377539448157551</v>
      </c>
      <c r="I131" s="51">
        <f t="shared" si="7"/>
        <v>0.36411469756892273</v>
      </c>
      <c r="J131" s="149">
        <f t="shared" si="4"/>
        <v>17.944664031620555</v>
      </c>
      <c r="K131" s="171">
        <v>227</v>
      </c>
      <c r="L131" s="171"/>
      <c r="M131" s="171"/>
      <c r="N131" s="171"/>
      <c r="O131" s="171"/>
      <c r="P131" s="150"/>
    </row>
    <row r="132" spans="1:17" s="42" customFormat="1" ht="49.15" customHeight="1">
      <c r="A132" s="79"/>
      <c r="B132" s="79" t="s">
        <v>270</v>
      </c>
      <c r="C132" s="100"/>
      <c r="D132" s="100"/>
      <c r="E132" s="99"/>
      <c r="F132" s="108"/>
      <c r="G132" s="21"/>
      <c r="H132" s="21"/>
      <c r="I132" s="11"/>
      <c r="J132" s="21"/>
      <c r="K132" s="110">
        <v>44</v>
      </c>
      <c r="L132" s="100"/>
      <c r="M132" s="100"/>
      <c r="N132" s="100"/>
      <c r="O132" s="100"/>
      <c r="P132" s="35"/>
    </row>
    <row r="133" spans="1:17" s="54" customFormat="1" ht="15.75">
      <c r="A133" s="83">
        <v>6</v>
      </c>
      <c r="B133" s="83" t="s">
        <v>114</v>
      </c>
      <c r="C133" s="170">
        <v>174.64</v>
      </c>
      <c r="D133" s="170">
        <v>82</v>
      </c>
      <c r="E133" s="170">
        <v>59</v>
      </c>
      <c r="F133" s="170">
        <v>136</v>
      </c>
      <c r="G133" s="149">
        <f t="shared" si="5"/>
        <v>0.46953733394411362</v>
      </c>
      <c r="H133" s="149">
        <f t="shared" si="6"/>
        <v>0.33783783783783788</v>
      </c>
      <c r="I133" s="51">
        <f t="shared" si="7"/>
        <v>0.77874484654145681</v>
      </c>
      <c r="J133" s="149">
        <f t="shared" si="4"/>
        <v>2.9411764705882355</v>
      </c>
      <c r="K133" s="171">
        <v>4</v>
      </c>
      <c r="L133" s="171"/>
      <c r="M133" s="171"/>
      <c r="N133" s="171"/>
      <c r="O133" s="171"/>
      <c r="P133" s="150"/>
    </row>
    <row r="134" spans="1:17" s="54" customFormat="1" ht="15.75">
      <c r="A134" s="83">
        <v>7</v>
      </c>
      <c r="B134" s="83" t="s">
        <v>285</v>
      </c>
      <c r="C134" s="170">
        <v>22.56</v>
      </c>
      <c r="D134" s="170">
        <v>37</v>
      </c>
      <c r="E134" s="170">
        <v>32</v>
      </c>
      <c r="F134" s="170">
        <v>32</v>
      </c>
      <c r="G134" s="149">
        <f t="shared" si="5"/>
        <v>1.6400709219858156</v>
      </c>
      <c r="H134" s="149">
        <f t="shared" si="6"/>
        <v>1.4184397163120568</v>
      </c>
      <c r="I134" s="51">
        <f t="shared" si="7"/>
        <v>1.4184397163120568</v>
      </c>
      <c r="J134" s="149">
        <f t="shared" si="4"/>
        <v>0</v>
      </c>
      <c r="K134" s="171">
        <v>0</v>
      </c>
      <c r="L134" s="171"/>
      <c r="M134" s="171"/>
      <c r="N134" s="171"/>
      <c r="O134" s="171"/>
      <c r="P134" s="150"/>
    </row>
    <row r="135" spans="1:17" s="54" customFormat="1" ht="15.75">
      <c r="A135" s="83">
        <v>8</v>
      </c>
      <c r="B135" s="83" t="s">
        <v>286</v>
      </c>
      <c r="C135" s="170">
        <v>127.71</v>
      </c>
      <c r="D135" s="170">
        <v>87</v>
      </c>
      <c r="E135" s="170">
        <v>92</v>
      </c>
      <c r="F135" s="170">
        <v>92</v>
      </c>
      <c r="G135" s="149">
        <f t="shared" si="5"/>
        <v>0.68123091378905332</v>
      </c>
      <c r="H135" s="149">
        <f t="shared" si="6"/>
        <v>0.72038211573095301</v>
      </c>
      <c r="I135" s="51">
        <f t="shared" si="7"/>
        <v>0.72038211573095301</v>
      </c>
      <c r="J135" s="149">
        <f t="shared" si="4"/>
        <v>0</v>
      </c>
      <c r="K135" s="171">
        <v>0</v>
      </c>
      <c r="L135" s="171"/>
      <c r="M135" s="171"/>
      <c r="N135" s="171"/>
      <c r="O135" s="171"/>
      <c r="P135" s="150"/>
    </row>
    <row r="136" spans="1:17" s="54" customFormat="1" ht="15.75">
      <c r="A136" s="83">
        <v>10</v>
      </c>
      <c r="B136" s="83" t="s">
        <v>115</v>
      </c>
      <c r="C136" s="170">
        <v>196.58</v>
      </c>
      <c r="D136" s="170">
        <v>70</v>
      </c>
      <c r="E136" s="170">
        <v>72</v>
      </c>
      <c r="F136" s="170">
        <v>70</v>
      </c>
      <c r="G136" s="149">
        <f t="shared" si="5"/>
        <v>0.35608912402075488</v>
      </c>
      <c r="H136" s="149">
        <f t="shared" si="6"/>
        <v>0.36626309899277648</v>
      </c>
      <c r="I136" s="51">
        <f t="shared" si="7"/>
        <v>0.35608912402075488</v>
      </c>
      <c r="J136" s="149">
        <f t="shared" si="4"/>
        <v>4.2857142857142856</v>
      </c>
      <c r="K136" s="171">
        <v>3</v>
      </c>
      <c r="L136" s="171"/>
      <c r="M136" s="171"/>
      <c r="N136" s="171"/>
      <c r="O136" s="171"/>
      <c r="P136" s="150"/>
    </row>
    <row r="137" spans="1:17" ht="15.75">
      <c r="A137" s="79">
        <v>11</v>
      </c>
      <c r="B137" s="79" t="s">
        <v>220</v>
      </c>
      <c r="C137" s="99">
        <v>901.21</v>
      </c>
      <c r="D137" s="99">
        <v>161</v>
      </c>
      <c r="E137" s="99">
        <v>111</v>
      </c>
      <c r="F137" s="108">
        <v>111</v>
      </c>
      <c r="G137" s="21">
        <f t="shared" si="5"/>
        <v>0.17864870562909865</v>
      </c>
      <c r="H137" s="21">
        <f t="shared" si="6"/>
        <v>0.12316774114801211</v>
      </c>
      <c r="I137" s="11">
        <f t="shared" si="7"/>
        <v>0.12316774114801211</v>
      </c>
      <c r="J137" s="21">
        <f t="shared" si="4"/>
        <v>17.117117117117118</v>
      </c>
      <c r="K137" s="110">
        <v>19</v>
      </c>
      <c r="L137" s="100"/>
      <c r="M137" s="100"/>
      <c r="N137" s="100"/>
      <c r="O137" s="100"/>
      <c r="P137" s="35"/>
      <c r="Q137" s="42"/>
    </row>
    <row r="138" spans="1:17" ht="15.75">
      <c r="A138" s="79">
        <v>12</v>
      </c>
      <c r="B138" s="79" t="s">
        <v>200</v>
      </c>
      <c r="C138" s="99">
        <v>115.6</v>
      </c>
      <c r="D138" s="99">
        <v>39</v>
      </c>
      <c r="E138" s="99">
        <v>35</v>
      </c>
      <c r="F138" s="108">
        <v>35</v>
      </c>
      <c r="G138" s="21">
        <f t="shared" si="5"/>
        <v>0.33737024221453288</v>
      </c>
      <c r="H138" s="21">
        <f t="shared" si="6"/>
        <v>0.30276816608996543</v>
      </c>
      <c r="I138" s="11">
        <f t="shared" si="7"/>
        <v>0.30276816608996543</v>
      </c>
      <c r="J138" s="21">
        <f t="shared" si="4"/>
        <v>0</v>
      </c>
      <c r="K138" s="110">
        <v>0</v>
      </c>
      <c r="L138" s="100"/>
      <c r="M138" s="100"/>
      <c r="N138" s="100"/>
      <c r="O138" s="100"/>
      <c r="P138" s="35"/>
      <c r="Q138" s="42"/>
    </row>
    <row r="139" spans="1:17" ht="35.450000000000003" customHeight="1">
      <c r="A139" s="178" t="s">
        <v>116</v>
      </c>
      <c r="B139" s="178"/>
      <c r="C139" s="100">
        <f>SUM(C126:C138)</f>
        <v>9453.9</v>
      </c>
      <c r="D139" s="100">
        <f>SUM(D126:D138)</f>
        <v>3989</v>
      </c>
      <c r="E139" s="100">
        <f>SUM(E126:E138)</f>
        <v>2819</v>
      </c>
      <c r="F139" s="110">
        <f>SUM(F126:F138)</f>
        <v>3637</v>
      </c>
      <c r="G139" s="21">
        <f t="shared" si="5"/>
        <v>0.42194226721247319</v>
      </c>
      <c r="H139" s="21">
        <f t="shared" si="6"/>
        <v>0.29818381831836599</v>
      </c>
      <c r="I139" s="11">
        <f t="shared" si="7"/>
        <v>0.3847089560921948</v>
      </c>
      <c r="J139" s="21">
        <f t="shared" si="4"/>
        <v>12.702777014022546</v>
      </c>
      <c r="K139" s="110">
        <f>SUM(K126:K138)</f>
        <v>462</v>
      </c>
      <c r="L139" s="100"/>
      <c r="M139" s="100"/>
      <c r="N139" s="100"/>
      <c r="O139" s="100"/>
      <c r="P139" s="35"/>
      <c r="Q139" s="42"/>
    </row>
    <row r="140" spans="1:17" ht="15.75">
      <c r="A140" s="178" t="s">
        <v>117</v>
      </c>
      <c r="B140" s="178"/>
      <c r="C140" s="100"/>
      <c r="D140" s="100"/>
      <c r="E140" s="100"/>
      <c r="F140" s="110"/>
      <c r="G140" s="21"/>
      <c r="H140" s="21"/>
      <c r="I140" s="11"/>
      <c r="J140" s="21"/>
      <c r="K140" s="110"/>
      <c r="L140" s="100"/>
      <c r="M140" s="100"/>
      <c r="N140" s="100"/>
      <c r="O140" s="100"/>
      <c r="P140" s="35"/>
      <c r="Q140" s="42"/>
    </row>
    <row r="141" spans="1:17" ht="15.75">
      <c r="A141" s="79">
        <v>1</v>
      </c>
      <c r="B141" s="79" t="s">
        <v>282</v>
      </c>
      <c r="C141" s="172"/>
      <c r="D141" s="99"/>
      <c r="E141" s="99"/>
      <c r="F141" s="108"/>
      <c r="G141" s="21"/>
      <c r="H141" s="21"/>
      <c r="I141" s="11"/>
      <c r="J141" s="21"/>
      <c r="K141" s="110"/>
      <c r="L141" s="100"/>
      <c r="M141" s="100"/>
      <c r="N141" s="100"/>
      <c r="O141" s="100"/>
      <c r="P141" s="35"/>
      <c r="Q141" s="42"/>
    </row>
    <row r="142" spans="1:17" s="54" customFormat="1" ht="15.75">
      <c r="A142" s="83"/>
      <c r="B142" s="83" t="s">
        <v>283</v>
      </c>
      <c r="C142" s="170">
        <v>304</v>
      </c>
      <c r="D142" s="170"/>
      <c r="E142" s="170"/>
      <c r="F142" s="170">
        <v>116</v>
      </c>
      <c r="G142" s="149"/>
      <c r="H142" s="149"/>
      <c r="I142" s="51">
        <f t="shared" si="7"/>
        <v>0.38157894736842107</v>
      </c>
      <c r="J142" s="149">
        <f t="shared" si="4"/>
        <v>9.4827586206896548</v>
      </c>
      <c r="K142" s="171">
        <v>11</v>
      </c>
      <c r="L142" s="171"/>
      <c r="M142" s="171"/>
      <c r="N142" s="171"/>
      <c r="O142" s="171"/>
      <c r="P142" s="150"/>
    </row>
    <row r="143" spans="1:17" s="54" customFormat="1" ht="15.75">
      <c r="A143" s="83"/>
      <c r="B143" s="83" t="s">
        <v>284</v>
      </c>
      <c r="C143" s="170">
        <v>618</v>
      </c>
      <c r="D143" s="170"/>
      <c r="E143" s="170"/>
      <c r="F143" s="170">
        <v>234</v>
      </c>
      <c r="G143" s="149"/>
      <c r="H143" s="149"/>
      <c r="I143" s="51">
        <f t="shared" si="7"/>
        <v>0.37864077669902912</v>
      </c>
      <c r="J143" s="149">
        <f t="shared" si="4"/>
        <v>17.948717948717949</v>
      </c>
      <c r="K143" s="171">
        <v>42</v>
      </c>
      <c r="L143" s="171"/>
      <c r="M143" s="171"/>
      <c r="N143" s="171"/>
      <c r="O143" s="171"/>
      <c r="P143" s="150"/>
    </row>
    <row r="144" spans="1:17" ht="15.75">
      <c r="A144" s="79">
        <v>2</v>
      </c>
      <c r="B144" s="79" t="s">
        <v>213</v>
      </c>
      <c r="C144" s="99"/>
      <c r="D144" s="99"/>
      <c r="E144" s="99"/>
      <c r="F144" s="108"/>
      <c r="G144" s="21"/>
      <c r="H144" s="21"/>
      <c r="I144" s="11"/>
      <c r="J144" s="21"/>
      <c r="K144" s="110"/>
      <c r="L144" s="100"/>
      <c r="M144" s="100"/>
      <c r="N144" s="100"/>
      <c r="O144" s="100"/>
      <c r="P144" s="35"/>
      <c r="Q144" s="42"/>
    </row>
    <row r="145" spans="1:17" ht="15.75">
      <c r="A145" s="79"/>
      <c r="B145" s="79" t="s">
        <v>203</v>
      </c>
      <c r="C145" s="99">
        <v>36.26</v>
      </c>
      <c r="D145" s="99">
        <v>0</v>
      </c>
      <c r="E145" s="99">
        <v>0</v>
      </c>
      <c r="F145" s="108">
        <v>0</v>
      </c>
      <c r="G145" s="21">
        <f t="shared" si="5"/>
        <v>0</v>
      </c>
      <c r="H145" s="21">
        <f t="shared" si="6"/>
        <v>0</v>
      </c>
      <c r="I145" s="11">
        <f t="shared" si="7"/>
        <v>0</v>
      </c>
      <c r="J145" s="21">
        <v>0</v>
      </c>
      <c r="K145" s="110">
        <v>0</v>
      </c>
      <c r="L145" s="100"/>
      <c r="M145" s="100"/>
      <c r="N145" s="100"/>
      <c r="O145" s="100"/>
      <c r="P145" s="35"/>
      <c r="Q145" s="42"/>
    </row>
    <row r="146" spans="1:17" ht="15.75">
      <c r="A146" s="79"/>
      <c r="B146" s="79" t="s">
        <v>204</v>
      </c>
      <c r="C146" s="99">
        <v>39.700000000000003</v>
      </c>
      <c r="D146" s="99">
        <v>0</v>
      </c>
      <c r="E146" s="99">
        <v>0</v>
      </c>
      <c r="F146" s="108">
        <v>0</v>
      </c>
      <c r="G146" s="21">
        <f t="shared" si="5"/>
        <v>0</v>
      </c>
      <c r="H146" s="21">
        <f t="shared" si="6"/>
        <v>0</v>
      </c>
      <c r="I146" s="11">
        <f t="shared" si="7"/>
        <v>0</v>
      </c>
      <c r="J146" s="21">
        <v>0</v>
      </c>
      <c r="K146" s="110">
        <v>0</v>
      </c>
      <c r="L146" s="100"/>
      <c r="M146" s="100"/>
      <c r="N146" s="100"/>
      <c r="O146" s="100"/>
      <c r="P146" s="35"/>
      <c r="Q146" s="42"/>
    </row>
    <row r="147" spans="1:17" ht="15.75">
      <c r="A147" s="79"/>
      <c r="B147" s="79" t="s">
        <v>205</v>
      </c>
      <c r="C147" s="99">
        <v>33.53</v>
      </c>
      <c r="D147" s="99">
        <v>0</v>
      </c>
      <c r="E147" s="99">
        <v>0</v>
      </c>
      <c r="F147" s="108">
        <v>0</v>
      </c>
      <c r="G147" s="21">
        <f t="shared" si="5"/>
        <v>0</v>
      </c>
      <c r="H147" s="21">
        <f t="shared" si="6"/>
        <v>0</v>
      </c>
      <c r="I147" s="11">
        <f t="shared" si="7"/>
        <v>0</v>
      </c>
      <c r="J147" s="21">
        <v>0</v>
      </c>
      <c r="K147" s="110">
        <v>0</v>
      </c>
      <c r="L147" s="100"/>
      <c r="M147" s="100"/>
      <c r="N147" s="100"/>
      <c r="O147" s="100"/>
      <c r="P147" s="35"/>
      <c r="Q147" s="42"/>
    </row>
    <row r="148" spans="1:17" ht="15.75">
      <c r="A148" s="79"/>
      <c r="B148" s="79" t="s">
        <v>206</v>
      </c>
      <c r="C148" s="99">
        <v>46.23</v>
      </c>
      <c r="D148" s="99">
        <v>0</v>
      </c>
      <c r="E148" s="99">
        <v>0</v>
      </c>
      <c r="F148" s="108">
        <v>0</v>
      </c>
      <c r="G148" s="21">
        <f t="shared" si="5"/>
        <v>0</v>
      </c>
      <c r="H148" s="21">
        <f t="shared" si="6"/>
        <v>0</v>
      </c>
      <c r="I148" s="11">
        <f t="shared" si="7"/>
        <v>0</v>
      </c>
      <c r="J148" s="21">
        <v>0</v>
      </c>
      <c r="K148" s="110">
        <v>0</v>
      </c>
      <c r="L148" s="100"/>
      <c r="M148" s="100"/>
      <c r="N148" s="100"/>
      <c r="O148" s="100"/>
      <c r="P148" s="35"/>
      <c r="Q148" s="42"/>
    </row>
    <row r="149" spans="1:17" s="54" customFormat="1" ht="15.75">
      <c r="A149" s="83">
        <v>3</v>
      </c>
      <c r="B149" s="83" t="s">
        <v>118</v>
      </c>
      <c r="C149" s="170">
        <v>373.99</v>
      </c>
      <c r="D149" s="170">
        <v>129</v>
      </c>
      <c r="E149" s="170">
        <v>380</v>
      </c>
      <c r="F149" s="170">
        <v>285</v>
      </c>
      <c r="G149" s="149">
        <f t="shared" si="5"/>
        <v>0.34492900879702665</v>
      </c>
      <c r="H149" s="149">
        <f t="shared" si="6"/>
        <v>1.0160699483943421</v>
      </c>
      <c r="I149" s="51">
        <f t="shared" si="7"/>
        <v>0.76205246129575654</v>
      </c>
      <c r="J149" s="149">
        <f>K149*100/F149</f>
        <v>9.8245614035087723</v>
      </c>
      <c r="K149" s="171">
        <v>28</v>
      </c>
      <c r="L149" s="171"/>
      <c r="M149" s="171"/>
      <c r="N149" s="171"/>
      <c r="O149" s="171"/>
      <c r="P149" s="150"/>
    </row>
    <row r="150" spans="1:17" s="54" customFormat="1" ht="15.75">
      <c r="A150" s="83">
        <v>4</v>
      </c>
      <c r="B150" s="83" t="s">
        <v>217</v>
      </c>
      <c r="C150" s="170"/>
      <c r="D150" s="170"/>
      <c r="E150" s="170"/>
      <c r="F150" s="170"/>
      <c r="G150" s="149"/>
      <c r="H150" s="149"/>
      <c r="I150" s="51"/>
      <c r="J150" s="149"/>
      <c r="K150" s="171"/>
      <c r="L150" s="171"/>
      <c r="M150" s="171"/>
      <c r="N150" s="171"/>
      <c r="O150" s="171"/>
      <c r="P150" s="150"/>
    </row>
    <row r="151" spans="1:17" s="54" customFormat="1" ht="15.75">
      <c r="A151" s="83"/>
      <c r="B151" s="83" t="s">
        <v>207</v>
      </c>
      <c r="C151" s="170">
        <v>385.8</v>
      </c>
      <c r="D151" s="170">
        <v>193</v>
      </c>
      <c r="E151" s="170">
        <v>392</v>
      </c>
      <c r="F151" s="170">
        <v>244</v>
      </c>
      <c r="G151" s="149">
        <f t="shared" si="5"/>
        <v>0.5002592016588906</v>
      </c>
      <c r="H151" s="149">
        <f t="shared" si="6"/>
        <v>1.0160705028512182</v>
      </c>
      <c r="I151" s="51">
        <f t="shared" si="7"/>
        <v>0.63245204769310526</v>
      </c>
      <c r="J151" s="149">
        <f>K151*100/F151</f>
        <v>8.6065573770491799</v>
      </c>
      <c r="K151" s="171">
        <v>21</v>
      </c>
      <c r="L151" s="171"/>
      <c r="M151" s="171"/>
      <c r="N151" s="171"/>
      <c r="O151" s="171"/>
      <c r="P151" s="150"/>
    </row>
    <row r="152" spans="1:17" ht="15.75">
      <c r="A152" s="79">
        <v>5</v>
      </c>
      <c r="B152" s="79" t="s">
        <v>119</v>
      </c>
      <c r="C152" s="99">
        <v>119.27</v>
      </c>
      <c r="D152" s="99">
        <v>0</v>
      </c>
      <c r="E152" s="99">
        <v>0</v>
      </c>
      <c r="F152" s="108">
        <v>0</v>
      </c>
      <c r="G152" s="21">
        <f t="shared" si="5"/>
        <v>0</v>
      </c>
      <c r="H152" s="21">
        <f t="shared" si="6"/>
        <v>0</v>
      </c>
      <c r="I152" s="11">
        <f t="shared" si="7"/>
        <v>0</v>
      </c>
      <c r="J152" s="21">
        <v>0</v>
      </c>
      <c r="K152" s="110">
        <v>0</v>
      </c>
      <c r="L152" s="100"/>
      <c r="M152" s="100"/>
      <c r="N152" s="100"/>
      <c r="O152" s="100"/>
      <c r="P152" s="35"/>
      <c r="Q152" s="42"/>
    </row>
    <row r="153" spans="1:17" s="54" customFormat="1" ht="15.75">
      <c r="A153" s="83">
        <v>6</v>
      </c>
      <c r="B153" s="83" t="s">
        <v>212</v>
      </c>
      <c r="C153" s="170"/>
      <c r="D153" s="170"/>
      <c r="E153" s="170"/>
      <c r="F153" s="170"/>
      <c r="G153" s="149"/>
      <c r="H153" s="149"/>
      <c r="I153" s="51"/>
      <c r="J153" s="149"/>
      <c r="K153" s="171"/>
      <c r="L153" s="171"/>
      <c r="M153" s="171"/>
      <c r="N153" s="171"/>
      <c r="O153" s="171"/>
      <c r="P153" s="150"/>
    </row>
    <row r="154" spans="1:17" s="54" customFormat="1" ht="15.75">
      <c r="A154" s="83"/>
      <c r="B154" s="83" t="s">
        <v>208</v>
      </c>
      <c r="C154" s="170">
        <v>105.37</v>
      </c>
      <c r="D154" s="170">
        <v>49</v>
      </c>
      <c r="E154" s="170">
        <v>107</v>
      </c>
      <c r="F154" s="170">
        <v>70</v>
      </c>
      <c r="G154" s="149">
        <f t="shared" si="5"/>
        <v>0.46502799658346777</v>
      </c>
      <c r="H154" s="149">
        <f t="shared" si="6"/>
        <v>1.0154692986618581</v>
      </c>
      <c r="I154" s="51">
        <f t="shared" si="7"/>
        <v>0.66432570940495395</v>
      </c>
      <c r="J154" s="149">
        <f t="shared" ref="J154:J159" si="8">K154*100/F154</f>
        <v>10</v>
      </c>
      <c r="K154" s="171">
        <v>7</v>
      </c>
      <c r="L154" s="171"/>
      <c r="M154" s="171"/>
      <c r="N154" s="171"/>
      <c r="O154" s="171"/>
      <c r="P154" s="150"/>
    </row>
    <row r="155" spans="1:17" s="54" customFormat="1" ht="15.75">
      <c r="A155" s="83"/>
      <c r="B155" s="83" t="s">
        <v>209</v>
      </c>
      <c r="C155" s="170">
        <v>180.53</v>
      </c>
      <c r="D155" s="170">
        <v>83</v>
      </c>
      <c r="E155" s="170">
        <v>184</v>
      </c>
      <c r="F155" s="170">
        <v>118</v>
      </c>
      <c r="G155" s="149">
        <f t="shared" si="5"/>
        <v>0.45975738104470171</v>
      </c>
      <c r="H155" s="149">
        <f t="shared" si="6"/>
        <v>1.0192211820750015</v>
      </c>
      <c r="I155" s="51">
        <f t="shared" si="7"/>
        <v>0.65363097546114224</v>
      </c>
      <c r="J155" s="149">
        <f t="shared" si="8"/>
        <v>9.3220338983050848</v>
      </c>
      <c r="K155" s="171">
        <v>11</v>
      </c>
      <c r="L155" s="171"/>
      <c r="M155" s="171"/>
      <c r="N155" s="171"/>
      <c r="O155" s="171"/>
      <c r="P155" s="150"/>
    </row>
    <row r="156" spans="1:17" s="54" customFormat="1" ht="15.75">
      <c r="A156" s="83"/>
      <c r="B156" s="83" t="s">
        <v>210</v>
      </c>
      <c r="C156" s="170">
        <v>22.28</v>
      </c>
      <c r="D156" s="170">
        <v>11</v>
      </c>
      <c r="E156" s="170">
        <v>23</v>
      </c>
      <c r="F156" s="170">
        <v>15</v>
      </c>
      <c r="G156" s="149">
        <f t="shared" si="5"/>
        <v>0.49371633752244165</v>
      </c>
      <c r="H156" s="149">
        <f t="shared" si="6"/>
        <v>1.0323159784560143</v>
      </c>
      <c r="I156" s="51">
        <f t="shared" si="7"/>
        <v>0.67324955116696583</v>
      </c>
      <c r="J156" s="149">
        <f t="shared" si="8"/>
        <v>13.333333333333334</v>
      </c>
      <c r="K156" s="171">
        <v>2</v>
      </c>
      <c r="L156" s="171"/>
      <c r="M156" s="171"/>
      <c r="N156" s="171"/>
      <c r="O156" s="171"/>
      <c r="P156" s="150"/>
    </row>
    <row r="157" spans="1:17" s="54" customFormat="1" ht="15.75">
      <c r="A157" s="83">
        <v>7</v>
      </c>
      <c r="B157" s="83" t="s">
        <v>120</v>
      </c>
      <c r="C157" s="170">
        <v>526.46</v>
      </c>
      <c r="D157" s="170">
        <v>431</v>
      </c>
      <c r="E157" s="170">
        <v>535</v>
      </c>
      <c r="F157" s="170">
        <v>521</v>
      </c>
      <c r="G157" s="149">
        <f t="shared" si="5"/>
        <v>0.81867568286289549</v>
      </c>
      <c r="H157" s="149">
        <f t="shared" si="6"/>
        <v>1.0162215552938494</v>
      </c>
      <c r="I157" s="51">
        <f t="shared" si="7"/>
        <v>0.98962884169737486</v>
      </c>
      <c r="J157" s="149">
        <f t="shared" si="8"/>
        <v>9.9808061420345489</v>
      </c>
      <c r="K157" s="171">
        <v>52</v>
      </c>
      <c r="L157" s="171"/>
      <c r="M157" s="171"/>
      <c r="N157" s="171"/>
      <c r="O157" s="171"/>
      <c r="P157" s="150"/>
    </row>
    <row r="158" spans="1:17" s="54" customFormat="1" ht="15.75">
      <c r="A158" s="83">
        <v>8</v>
      </c>
      <c r="B158" s="83" t="s">
        <v>163</v>
      </c>
      <c r="C158" s="170">
        <v>86.8</v>
      </c>
      <c r="D158" s="170">
        <v>116</v>
      </c>
      <c r="E158" s="170">
        <v>88</v>
      </c>
      <c r="F158" s="170">
        <v>72</v>
      </c>
      <c r="G158" s="149">
        <f t="shared" si="5"/>
        <v>1.336405529953917</v>
      </c>
      <c r="H158" s="149">
        <f t="shared" si="6"/>
        <v>1.0138248847926268</v>
      </c>
      <c r="I158" s="51">
        <f t="shared" si="7"/>
        <v>0.82949308755760376</v>
      </c>
      <c r="J158" s="149">
        <f t="shared" si="8"/>
        <v>9.7222222222222214</v>
      </c>
      <c r="K158" s="171">
        <v>7</v>
      </c>
      <c r="L158" s="171"/>
      <c r="M158" s="171"/>
      <c r="N158" s="171"/>
      <c r="O158" s="171"/>
      <c r="P158" s="150"/>
    </row>
    <row r="159" spans="1:17" s="54" customFormat="1" ht="15.75">
      <c r="A159" s="83">
        <v>9</v>
      </c>
      <c r="B159" s="83" t="s">
        <v>121</v>
      </c>
      <c r="C159" s="170">
        <v>57.62</v>
      </c>
      <c r="D159" s="170">
        <v>121</v>
      </c>
      <c r="E159" s="170">
        <v>59</v>
      </c>
      <c r="F159" s="170">
        <v>70</v>
      </c>
      <c r="G159" s="149">
        <f t="shared" si="5"/>
        <v>2.0999652898299201</v>
      </c>
      <c r="H159" s="149">
        <f t="shared" si="6"/>
        <v>1.0239500173550851</v>
      </c>
      <c r="I159" s="51">
        <f t="shared" si="7"/>
        <v>1.2148559527941687</v>
      </c>
      <c r="J159" s="149">
        <f t="shared" si="8"/>
        <v>10</v>
      </c>
      <c r="K159" s="171">
        <v>7</v>
      </c>
      <c r="L159" s="171"/>
      <c r="M159" s="171"/>
      <c r="N159" s="171"/>
      <c r="O159" s="171"/>
      <c r="P159" s="150"/>
    </row>
    <row r="160" spans="1:17" s="54" customFormat="1" ht="15.75">
      <c r="A160" s="83">
        <v>10</v>
      </c>
      <c r="B160" s="83" t="s">
        <v>214</v>
      </c>
      <c r="C160" s="170"/>
      <c r="D160" s="170"/>
      <c r="E160" s="170"/>
      <c r="F160" s="170"/>
      <c r="G160" s="149"/>
      <c r="H160" s="149"/>
      <c r="I160" s="51"/>
      <c r="J160" s="149"/>
      <c r="K160" s="171"/>
      <c r="L160" s="171"/>
      <c r="M160" s="171"/>
      <c r="N160" s="171"/>
      <c r="O160" s="171"/>
      <c r="P160" s="150"/>
    </row>
    <row r="161" spans="1:17" s="54" customFormat="1" ht="15.75">
      <c r="A161" s="83"/>
      <c r="B161" s="83" t="s">
        <v>215</v>
      </c>
      <c r="C161" s="170">
        <v>71.709999999999994</v>
      </c>
      <c r="D161" s="170">
        <v>34</v>
      </c>
      <c r="E161" s="170">
        <v>73</v>
      </c>
      <c r="F161" s="170">
        <v>54</v>
      </c>
      <c r="G161" s="149">
        <f t="shared" ref="G161:G186" si="9">D161/C161</f>
        <v>0.47413192023427697</v>
      </c>
      <c r="H161" s="149">
        <f t="shared" ref="H161:H186" si="10">E161/C161</f>
        <v>1.0179891228559477</v>
      </c>
      <c r="I161" s="51">
        <f t="shared" ref="I161:I186" si="11">F161/C161</f>
        <v>0.75303304978385166</v>
      </c>
      <c r="J161" s="149">
        <f>K161*100/F161</f>
        <v>9.2592592592592595</v>
      </c>
      <c r="K161" s="171">
        <v>5</v>
      </c>
      <c r="L161" s="171"/>
      <c r="M161" s="171"/>
      <c r="N161" s="171"/>
      <c r="O161" s="171"/>
      <c r="P161" s="150"/>
    </row>
    <row r="162" spans="1:17" ht="15.75">
      <c r="A162" s="79">
        <v>11</v>
      </c>
      <c r="B162" s="79" t="s">
        <v>220</v>
      </c>
      <c r="C162" s="99">
        <v>417.24</v>
      </c>
      <c r="D162" s="99">
        <v>50</v>
      </c>
      <c r="E162" s="99">
        <v>55</v>
      </c>
      <c r="F162" s="108">
        <v>55</v>
      </c>
      <c r="G162" s="21">
        <f t="shared" si="9"/>
        <v>0.11983510689291535</v>
      </c>
      <c r="H162" s="21">
        <f t="shared" si="10"/>
        <v>0.13181861758220689</v>
      </c>
      <c r="I162" s="11">
        <f t="shared" si="11"/>
        <v>0.13181861758220689</v>
      </c>
      <c r="J162" s="21">
        <f>K162*100/F162</f>
        <v>9.0909090909090917</v>
      </c>
      <c r="K162" s="110">
        <v>5</v>
      </c>
      <c r="L162" s="100"/>
      <c r="M162" s="100"/>
      <c r="N162" s="100"/>
      <c r="O162" s="100"/>
      <c r="P162" s="35"/>
      <c r="Q162" s="42"/>
    </row>
    <row r="163" spans="1:17" s="42" customFormat="1" ht="47.25">
      <c r="A163" s="79"/>
      <c r="B163" s="79" t="s">
        <v>270</v>
      </c>
      <c r="C163" s="99"/>
      <c r="D163" s="99"/>
      <c r="E163" s="99"/>
      <c r="F163" s="108"/>
      <c r="G163" s="21"/>
      <c r="H163" s="21"/>
      <c r="I163" s="11"/>
      <c r="J163" s="21"/>
      <c r="K163" s="110">
        <v>4</v>
      </c>
      <c r="L163" s="100"/>
      <c r="M163" s="100"/>
      <c r="N163" s="100"/>
      <c r="O163" s="100"/>
      <c r="P163" s="35"/>
    </row>
    <row r="164" spans="1:17" ht="15.75">
      <c r="A164" s="79">
        <v>12</v>
      </c>
      <c r="B164" s="79" t="s">
        <v>211</v>
      </c>
      <c r="C164" s="99">
        <v>80.58</v>
      </c>
      <c r="D164" s="99">
        <v>0</v>
      </c>
      <c r="E164" s="99">
        <v>0</v>
      </c>
      <c r="F164" s="108">
        <v>0</v>
      </c>
      <c r="G164" s="21">
        <f t="shared" si="9"/>
        <v>0</v>
      </c>
      <c r="H164" s="21">
        <f t="shared" si="10"/>
        <v>0</v>
      </c>
      <c r="I164" s="11">
        <f t="shared" si="11"/>
        <v>0</v>
      </c>
      <c r="J164" s="21">
        <v>0</v>
      </c>
      <c r="K164" s="110">
        <v>0</v>
      </c>
      <c r="L164" s="100"/>
      <c r="M164" s="100"/>
      <c r="N164" s="100"/>
      <c r="O164" s="100"/>
      <c r="P164" s="35"/>
      <c r="Q164" s="42"/>
    </row>
    <row r="165" spans="1:17" ht="15.75">
      <c r="A165" s="178" t="s">
        <v>123</v>
      </c>
      <c r="B165" s="178"/>
      <c r="C165" s="100">
        <f>SUM(C141:C164)</f>
        <v>3505.3700000000008</v>
      </c>
      <c r="D165" s="100">
        <f>SUM(D141:D164)</f>
        <v>1217</v>
      </c>
      <c r="E165" s="100">
        <f>SUM(E141:E164)</f>
        <v>1896</v>
      </c>
      <c r="F165" s="110">
        <f>SUM(F141:F164)</f>
        <v>1854</v>
      </c>
      <c r="G165" s="21">
        <f t="shared" si="9"/>
        <v>0.34718160992990749</v>
      </c>
      <c r="H165" s="21">
        <f t="shared" si="10"/>
        <v>0.54088441448406288</v>
      </c>
      <c r="I165" s="11">
        <f t="shared" si="11"/>
        <v>0.52890279770751725</v>
      </c>
      <c r="J165" s="21">
        <f>K165*100/F165</f>
        <v>10.895361380798274</v>
      </c>
      <c r="K165" s="110">
        <f>SUM(K141:K164)</f>
        <v>202</v>
      </c>
      <c r="L165" s="100"/>
      <c r="M165" s="100"/>
      <c r="N165" s="100"/>
      <c r="O165" s="100"/>
      <c r="P165" s="35"/>
      <c r="Q165" s="42"/>
    </row>
    <row r="166" spans="1:17" ht="15.75">
      <c r="A166" s="178" t="s">
        <v>124</v>
      </c>
      <c r="B166" s="178"/>
      <c r="C166" s="100"/>
      <c r="D166" s="100"/>
      <c r="E166" s="100"/>
      <c r="F166" s="110"/>
      <c r="G166" s="21"/>
      <c r="H166" s="21"/>
      <c r="I166" s="11"/>
      <c r="J166" s="21"/>
      <c r="K166" s="110"/>
      <c r="L166" s="100"/>
      <c r="M166" s="100"/>
      <c r="N166" s="100"/>
      <c r="O166" s="100"/>
      <c r="P166" s="35"/>
      <c r="Q166" s="42"/>
    </row>
    <row r="167" spans="1:17" ht="15.75">
      <c r="A167" s="79">
        <v>1</v>
      </c>
      <c r="B167" s="79" t="s">
        <v>125</v>
      </c>
      <c r="C167" s="99">
        <v>62.75</v>
      </c>
      <c r="D167" s="99">
        <v>0</v>
      </c>
      <c r="E167" s="99">
        <v>0</v>
      </c>
      <c r="F167" s="108">
        <v>0</v>
      </c>
      <c r="G167" s="21">
        <f t="shared" si="9"/>
        <v>0</v>
      </c>
      <c r="H167" s="21">
        <f t="shared" si="10"/>
        <v>0</v>
      </c>
      <c r="I167" s="11">
        <f t="shared" si="11"/>
        <v>0</v>
      </c>
      <c r="J167" s="21">
        <v>0</v>
      </c>
      <c r="K167" s="110">
        <v>0</v>
      </c>
      <c r="L167" s="100"/>
      <c r="M167" s="100"/>
      <c r="N167" s="100"/>
      <c r="O167" s="100"/>
      <c r="P167" s="35"/>
      <c r="Q167" s="42"/>
    </row>
    <row r="168" spans="1:17" ht="15.75">
      <c r="A168" s="79">
        <v>2</v>
      </c>
      <c r="B168" s="79" t="s">
        <v>126</v>
      </c>
      <c r="C168" s="99">
        <v>26.11</v>
      </c>
      <c r="D168" s="99">
        <v>0</v>
      </c>
      <c r="E168" s="99">
        <v>0</v>
      </c>
      <c r="F168" s="108">
        <v>0</v>
      </c>
      <c r="G168" s="21">
        <f t="shared" si="9"/>
        <v>0</v>
      </c>
      <c r="H168" s="21">
        <f t="shared" si="10"/>
        <v>0</v>
      </c>
      <c r="I168" s="11">
        <f t="shared" si="11"/>
        <v>0</v>
      </c>
      <c r="J168" s="21">
        <v>0</v>
      </c>
      <c r="K168" s="110">
        <v>0</v>
      </c>
      <c r="L168" s="100"/>
      <c r="M168" s="100"/>
      <c r="N168" s="100"/>
      <c r="O168" s="100"/>
      <c r="P168" s="35"/>
      <c r="Q168" s="42"/>
    </row>
    <row r="169" spans="1:17" ht="15.75">
      <c r="A169" s="79">
        <v>3</v>
      </c>
      <c r="B169" s="79" t="s">
        <v>127</v>
      </c>
      <c r="C169" s="99">
        <v>110.93</v>
      </c>
      <c r="D169" s="99">
        <v>0</v>
      </c>
      <c r="E169" s="99">
        <v>0</v>
      </c>
      <c r="F169" s="108">
        <v>0</v>
      </c>
      <c r="G169" s="21">
        <f t="shared" si="9"/>
        <v>0</v>
      </c>
      <c r="H169" s="21">
        <f t="shared" si="10"/>
        <v>0</v>
      </c>
      <c r="I169" s="11">
        <f t="shared" si="11"/>
        <v>0</v>
      </c>
      <c r="J169" s="21">
        <v>0</v>
      </c>
      <c r="K169" s="110">
        <v>0</v>
      </c>
      <c r="L169" s="100"/>
      <c r="M169" s="100"/>
      <c r="N169" s="100"/>
      <c r="O169" s="100"/>
      <c r="P169" s="35"/>
      <c r="Q169" s="42"/>
    </row>
    <row r="170" spans="1:17" ht="15.75">
      <c r="A170" s="79">
        <v>4</v>
      </c>
      <c r="B170" s="79" t="s">
        <v>128</v>
      </c>
      <c r="C170" s="99">
        <v>31</v>
      </c>
      <c r="D170" s="99">
        <v>0</v>
      </c>
      <c r="E170" s="99">
        <v>0</v>
      </c>
      <c r="F170" s="108">
        <v>0</v>
      </c>
      <c r="G170" s="21">
        <f t="shared" si="9"/>
        <v>0</v>
      </c>
      <c r="H170" s="21">
        <f t="shared" si="10"/>
        <v>0</v>
      </c>
      <c r="I170" s="11">
        <f t="shared" si="11"/>
        <v>0</v>
      </c>
      <c r="J170" s="21">
        <v>0</v>
      </c>
      <c r="K170" s="110">
        <v>0</v>
      </c>
      <c r="L170" s="100"/>
      <c r="M170" s="100"/>
      <c r="N170" s="100"/>
      <c r="O170" s="100"/>
      <c r="P170" s="35"/>
      <c r="Q170" s="42"/>
    </row>
    <row r="171" spans="1:17" s="42" customFormat="1" ht="15.75">
      <c r="A171" s="79">
        <v>5</v>
      </c>
      <c r="B171" s="79" t="s">
        <v>275</v>
      </c>
      <c r="C171" s="99"/>
      <c r="D171" s="99"/>
      <c r="E171" s="99"/>
      <c r="F171" s="108"/>
      <c r="G171" s="21"/>
      <c r="H171" s="21"/>
      <c r="I171" s="11"/>
      <c r="J171" s="21"/>
      <c r="K171" s="110"/>
      <c r="L171" s="100"/>
      <c r="M171" s="100"/>
      <c r="N171" s="100"/>
      <c r="O171" s="100"/>
      <c r="P171" s="35"/>
    </row>
    <row r="172" spans="1:17" s="54" customFormat="1" ht="15.75">
      <c r="A172" s="83"/>
      <c r="B172" s="83" t="s">
        <v>233</v>
      </c>
      <c r="C172" s="170">
        <v>225.75</v>
      </c>
      <c r="D172" s="170">
        <v>39</v>
      </c>
      <c r="E172" s="170">
        <v>96</v>
      </c>
      <c r="F172" s="170">
        <v>90</v>
      </c>
      <c r="G172" s="149">
        <f t="shared" si="9"/>
        <v>0.17275747508305647</v>
      </c>
      <c r="H172" s="149">
        <f t="shared" si="10"/>
        <v>0.42524916943521596</v>
      </c>
      <c r="I172" s="51">
        <f t="shared" si="11"/>
        <v>0.39867109634551495</v>
      </c>
      <c r="J172" s="149">
        <f>K172*100/F172</f>
        <v>17.777777777777779</v>
      </c>
      <c r="K172" s="171">
        <v>16</v>
      </c>
      <c r="L172" s="171"/>
      <c r="M172" s="171"/>
      <c r="N172" s="171"/>
      <c r="O172" s="171"/>
      <c r="P172" s="150"/>
    </row>
    <row r="173" spans="1:17" ht="15.75">
      <c r="A173" s="79">
        <v>6</v>
      </c>
      <c r="B173" s="79" t="s">
        <v>129</v>
      </c>
      <c r="C173" s="99">
        <v>233.26</v>
      </c>
      <c r="D173" s="99">
        <v>13</v>
      </c>
      <c r="E173" s="99">
        <v>44</v>
      </c>
      <c r="F173" s="108">
        <v>44</v>
      </c>
      <c r="G173" s="21">
        <f t="shared" si="9"/>
        <v>5.5731801423304472E-2</v>
      </c>
      <c r="H173" s="21">
        <f t="shared" si="10"/>
        <v>0.18863071250964589</v>
      </c>
      <c r="I173" s="11">
        <f t="shared" si="11"/>
        <v>0.18863071250964589</v>
      </c>
      <c r="J173" s="21">
        <f>K173*100/F173</f>
        <v>15.909090909090908</v>
      </c>
      <c r="K173" s="110">
        <v>7</v>
      </c>
      <c r="L173" s="100"/>
      <c r="M173" s="100"/>
      <c r="N173" s="100"/>
      <c r="O173" s="100"/>
      <c r="P173" s="35"/>
      <c r="Q173" s="42"/>
    </row>
    <row r="174" spans="1:17" s="42" customFormat="1" ht="15.75">
      <c r="A174" s="79">
        <v>7</v>
      </c>
      <c r="B174" s="79" t="s">
        <v>274</v>
      </c>
      <c r="C174" s="99"/>
      <c r="D174" s="99"/>
      <c r="E174" s="99"/>
      <c r="F174" s="108"/>
      <c r="G174" s="21"/>
      <c r="H174" s="21"/>
      <c r="I174" s="11"/>
      <c r="J174" s="21"/>
      <c r="K174" s="110"/>
      <c r="L174" s="100"/>
      <c r="M174" s="100"/>
      <c r="N174" s="100"/>
      <c r="O174" s="100"/>
      <c r="P174" s="35"/>
    </row>
    <row r="175" spans="1:17" s="54" customFormat="1" ht="15.75">
      <c r="A175" s="83"/>
      <c r="B175" s="83" t="s">
        <v>234</v>
      </c>
      <c r="C175" s="170">
        <v>65.569999999999993</v>
      </c>
      <c r="D175" s="170">
        <v>14</v>
      </c>
      <c r="E175" s="170">
        <v>28</v>
      </c>
      <c r="F175" s="170">
        <v>23</v>
      </c>
      <c r="G175" s="149">
        <f t="shared" si="9"/>
        <v>0.21351227695592498</v>
      </c>
      <c r="H175" s="149">
        <f t="shared" si="10"/>
        <v>0.42702455391184996</v>
      </c>
      <c r="I175" s="51">
        <f t="shared" si="11"/>
        <v>0.35077016928473392</v>
      </c>
      <c r="J175" s="149">
        <f>K175*100/F175</f>
        <v>17.391304347826086</v>
      </c>
      <c r="K175" s="171">
        <v>4</v>
      </c>
      <c r="L175" s="171"/>
      <c r="M175" s="171"/>
      <c r="N175" s="171"/>
      <c r="O175" s="171"/>
      <c r="P175" s="150"/>
    </row>
    <row r="176" spans="1:17" s="54" customFormat="1" ht="15.75">
      <c r="A176" s="83"/>
      <c r="B176" s="83" t="s">
        <v>235</v>
      </c>
      <c r="C176" s="170">
        <v>212.69</v>
      </c>
      <c r="D176" s="170">
        <v>47</v>
      </c>
      <c r="E176" s="170">
        <v>90</v>
      </c>
      <c r="F176" s="170">
        <v>75</v>
      </c>
      <c r="G176" s="149">
        <f t="shared" si="9"/>
        <v>0.2209788894635385</v>
      </c>
      <c r="H176" s="149">
        <f t="shared" si="10"/>
        <v>0.42315106493018007</v>
      </c>
      <c r="I176" s="51">
        <f t="shared" si="11"/>
        <v>0.35262588744181672</v>
      </c>
      <c r="J176" s="149">
        <f>K176*100/F176</f>
        <v>17.333333333333332</v>
      </c>
      <c r="K176" s="171">
        <v>13</v>
      </c>
      <c r="L176" s="171"/>
      <c r="M176" s="171"/>
      <c r="N176" s="171"/>
      <c r="O176" s="171"/>
      <c r="P176" s="150"/>
    </row>
    <row r="177" spans="1:17" s="54" customFormat="1" ht="15.75">
      <c r="A177" s="83"/>
      <c r="B177" s="83" t="s">
        <v>236</v>
      </c>
      <c r="C177" s="170">
        <v>1019.38</v>
      </c>
      <c r="D177" s="170">
        <v>224</v>
      </c>
      <c r="E177" s="170">
        <v>433</v>
      </c>
      <c r="F177" s="170">
        <v>48</v>
      </c>
      <c r="G177" s="149">
        <f t="shared" si="9"/>
        <v>0.21974141144617315</v>
      </c>
      <c r="H177" s="149">
        <f t="shared" si="10"/>
        <v>0.42476799623300437</v>
      </c>
      <c r="I177" s="51">
        <f t="shared" si="11"/>
        <v>4.7087445309894248E-2</v>
      </c>
      <c r="J177" s="149">
        <f>K177*100/F177</f>
        <v>16.666666666666668</v>
      </c>
      <c r="K177" s="171">
        <v>8</v>
      </c>
      <c r="L177" s="171"/>
      <c r="M177" s="171"/>
      <c r="N177" s="171"/>
      <c r="O177" s="171"/>
      <c r="P177" s="150"/>
    </row>
    <row r="178" spans="1:17" ht="15.75">
      <c r="A178" s="79">
        <v>8</v>
      </c>
      <c r="B178" s="79" t="s">
        <v>131</v>
      </c>
      <c r="C178" s="99">
        <v>31.65</v>
      </c>
      <c r="D178" s="99">
        <v>0</v>
      </c>
      <c r="E178" s="99">
        <v>0</v>
      </c>
      <c r="F178" s="108">
        <v>0</v>
      </c>
      <c r="G178" s="21">
        <f t="shared" si="9"/>
        <v>0</v>
      </c>
      <c r="H178" s="21">
        <f t="shared" si="10"/>
        <v>0</v>
      </c>
      <c r="I178" s="11">
        <f t="shared" si="11"/>
        <v>0</v>
      </c>
      <c r="J178" s="21">
        <v>0</v>
      </c>
      <c r="K178" s="110">
        <v>0</v>
      </c>
      <c r="L178" s="100"/>
      <c r="M178" s="100"/>
      <c r="N178" s="100"/>
      <c r="O178" s="100"/>
      <c r="P178" s="35"/>
      <c r="Q178" s="42"/>
    </row>
    <row r="179" spans="1:17" ht="15.75">
      <c r="A179" s="79">
        <v>9</v>
      </c>
      <c r="B179" s="79" t="s">
        <v>132</v>
      </c>
      <c r="C179" s="99">
        <v>17.29</v>
      </c>
      <c r="D179" s="99">
        <v>0</v>
      </c>
      <c r="E179" s="99">
        <v>0</v>
      </c>
      <c r="F179" s="108">
        <v>0</v>
      </c>
      <c r="G179" s="21">
        <f t="shared" si="9"/>
        <v>0</v>
      </c>
      <c r="H179" s="21">
        <f t="shared" si="10"/>
        <v>0</v>
      </c>
      <c r="I179" s="11">
        <f t="shared" si="11"/>
        <v>0</v>
      </c>
      <c r="J179" s="21">
        <v>0</v>
      </c>
      <c r="K179" s="110">
        <v>0</v>
      </c>
      <c r="L179" s="100"/>
      <c r="M179" s="100"/>
      <c r="N179" s="100"/>
      <c r="O179" s="100"/>
      <c r="P179" s="35"/>
      <c r="Q179" s="42"/>
    </row>
    <row r="180" spans="1:17" s="54" customFormat="1" ht="15.75">
      <c r="A180" s="83">
        <v>10</v>
      </c>
      <c r="B180" s="83" t="s">
        <v>133</v>
      </c>
      <c r="C180" s="170">
        <v>601.54</v>
      </c>
      <c r="D180" s="170">
        <v>60</v>
      </c>
      <c r="E180" s="170">
        <v>65</v>
      </c>
      <c r="F180" s="170">
        <v>80</v>
      </c>
      <c r="G180" s="149">
        <f t="shared" si="9"/>
        <v>9.974399042457692E-2</v>
      </c>
      <c r="H180" s="149">
        <f t="shared" si="10"/>
        <v>0.10805598962662501</v>
      </c>
      <c r="I180" s="51">
        <f t="shared" si="11"/>
        <v>0.13299198723276923</v>
      </c>
      <c r="J180" s="149">
        <f>K180*100/F180</f>
        <v>12.5</v>
      </c>
      <c r="K180" s="171">
        <v>10</v>
      </c>
      <c r="L180" s="171"/>
      <c r="M180" s="171"/>
      <c r="N180" s="171"/>
      <c r="O180" s="171"/>
      <c r="P180" s="150"/>
    </row>
    <row r="181" spans="1:17" s="42" customFormat="1" ht="47.25">
      <c r="A181" s="79"/>
      <c r="B181" s="79" t="s">
        <v>270</v>
      </c>
      <c r="C181" s="99"/>
      <c r="D181" s="99"/>
      <c r="E181" s="99"/>
      <c r="F181" s="108"/>
      <c r="G181" s="21"/>
      <c r="H181" s="21"/>
      <c r="I181" s="11"/>
      <c r="J181" s="21"/>
      <c r="K181" s="110">
        <v>1</v>
      </c>
      <c r="L181" s="100"/>
      <c r="M181" s="100"/>
      <c r="N181" s="100"/>
      <c r="O181" s="100"/>
      <c r="P181" s="35"/>
    </row>
    <row r="182" spans="1:17" ht="15.75">
      <c r="A182" s="79">
        <v>11</v>
      </c>
      <c r="B182" s="79" t="s">
        <v>134</v>
      </c>
      <c r="C182" s="99">
        <v>38.04</v>
      </c>
      <c r="D182" s="99">
        <v>0</v>
      </c>
      <c r="E182" s="99">
        <v>0</v>
      </c>
      <c r="F182" s="108">
        <v>0</v>
      </c>
      <c r="G182" s="21">
        <f t="shared" si="9"/>
        <v>0</v>
      </c>
      <c r="H182" s="21">
        <f t="shared" si="10"/>
        <v>0</v>
      </c>
      <c r="I182" s="11">
        <f t="shared" si="11"/>
        <v>0</v>
      </c>
      <c r="J182" s="21">
        <v>0</v>
      </c>
      <c r="K182" s="110">
        <v>0</v>
      </c>
      <c r="L182" s="100"/>
      <c r="M182" s="100"/>
      <c r="N182" s="100"/>
      <c r="O182" s="100"/>
      <c r="P182" s="35"/>
      <c r="Q182" s="42"/>
    </row>
    <row r="183" spans="1:17" ht="15.75">
      <c r="A183" s="79">
        <v>12</v>
      </c>
      <c r="B183" s="79" t="s">
        <v>220</v>
      </c>
      <c r="C183" s="99">
        <v>156.69999999999999</v>
      </c>
      <c r="D183" s="99">
        <v>0</v>
      </c>
      <c r="E183" s="99">
        <v>0</v>
      </c>
      <c r="F183" s="108">
        <v>0</v>
      </c>
      <c r="G183" s="21">
        <f t="shared" si="9"/>
        <v>0</v>
      </c>
      <c r="H183" s="21">
        <f t="shared" si="10"/>
        <v>0</v>
      </c>
      <c r="I183" s="11">
        <f t="shared" si="11"/>
        <v>0</v>
      </c>
      <c r="J183" s="21">
        <v>0</v>
      </c>
      <c r="K183" s="110">
        <v>0</v>
      </c>
      <c r="L183" s="100"/>
      <c r="M183" s="100"/>
      <c r="N183" s="100"/>
      <c r="O183" s="100"/>
      <c r="P183" s="35"/>
      <c r="Q183" s="42"/>
    </row>
    <row r="184" spans="1:17" ht="15.75">
      <c r="A184" s="79">
        <v>13</v>
      </c>
      <c r="B184" s="79" t="s">
        <v>216</v>
      </c>
      <c r="C184" s="99">
        <v>32.07</v>
      </c>
      <c r="D184" s="99">
        <v>0</v>
      </c>
      <c r="E184" s="99">
        <v>0</v>
      </c>
      <c r="F184" s="108">
        <v>0</v>
      </c>
      <c r="G184" s="21">
        <f t="shared" si="9"/>
        <v>0</v>
      </c>
      <c r="H184" s="21">
        <f t="shared" si="10"/>
        <v>0</v>
      </c>
      <c r="I184" s="11">
        <f t="shared" si="11"/>
        <v>0</v>
      </c>
      <c r="J184" s="21">
        <v>0</v>
      </c>
      <c r="K184" s="110">
        <v>0</v>
      </c>
      <c r="L184" s="100"/>
      <c r="M184" s="100"/>
      <c r="N184" s="100"/>
      <c r="O184" s="100"/>
      <c r="P184" s="35"/>
      <c r="Q184" s="42"/>
    </row>
    <row r="185" spans="1:17" ht="15.75">
      <c r="A185" s="178" t="s">
        <v>135</v>
      </c>
      <c r="B185" s="178"/>
      <c r="C185" s="100">
        <f>SUM(C167:C184)</f>
        <v>2864.73</v>
      </c>
      <c r="D185" s="100">
        <f>SUM(D167:D184)</f>
        <v>397</v>
      </c>
      <c r="E185" s="100">
        <f>SUM(E167:E184)</f>
        <v>756</v>
      </c>
      <c r="F185" s="110">
        <f>SUM(F167:F184)</f>
        <v>360</v>
      </c>
      <c r="G185" s="21">
        <f t="shared" si="9"/>
        <v>0.13858199551092074</v>
      </c>
      <c r="H185" s="21">
        <f t="shared" si="10"/>
        <v>0.26389921563288687</v>
      </c>
      <c r="I185" s="11">
        <f t="shared" si="11"/>
        <v>0.12566629315851754</v>
      </c>
      <c r="J185" s="21">
        <f>K185*100/F185</f>
        <v>16.388888888888889</v>
      </c>
      <c r="K185" s="110">
        <f>SUM(K167:K184)</f>
        <v>59</v>
      </c>
      <c r="L185" s="100"/>
      <c r="M185" s="100"/>
      <c r="N185" s="100"/>
      <c r="O185" s="100"/>
      <c r="P185" s="35"/>
      <c r="Q185" s="42"/>
    </row>
    <row r="186" spans="1:17" ht="15.75">
      <c r="A186" s="178" t="s">
        <v>136</v>
      </c>
      <c r="B186" s="178"/>
      <c r="C186" s="100">
        <f>C29+C42+C62+C80+C99+C116+C124+C139+C165+C185</f>
        <v>63950.070000000007</v>
      </c>
      <c r="D186" s="100">
        <f>D29+D42+D62+D80+D99+D116+D124+D139+D165+D185</f>
        <v>21809</v>
      </c>
      <c r="E186" s="100">
        <f>E29+E42+E62+E66+E80+E99+E116+E124+E139+E165+E185</f>
        <v>24579</v>
      </c>
      <c r="F186" s="110">
        <f>F29+F42+F62+F66+F80+F99+F116+F124+F139+F165+F185</f>
        <v>24778</v>
      </c>
      <c r="G186" s="21">
        <f t="shared" si="9"/>
        <v>0.3410316829989396</v>
      </c>
      <c r="H186" s="21">
        <f t="shared" si="10"/>
        <v>0.38434672550006588</v>
      </c>
      <c r="I186" s="11">
        <f t="shared" si="11"/>
        <v>0.38745852819238502</v>
      </c>
      <c r="J186" s="21">
        <f>K186*100/F186</f>
        <v>8.4954395027847287</v>
      </c>
      <c r="K186" s="110">
        <f>K29+K42+K62+ K66+K80+K99+K116+K124+K139+K165+K185</f>
        <v>2105</v>
      </c>
      <c r="L186" s="100"/>
      <c r="M186" s="100"/>
      <c r="N186" s="100"/>
      <c r="O186" s="100"/>
      <c r="P186" s="35"/>
      <c r="Q186" s="42"/>
    </row>
    <row r="187" spans="1:17" s="42" customFormat="1" ht="15.75">
      <c r="A187" s="33"/>
      <c r="B187" s="33" t="s">
        <v>148</v>
      </c>
      <c r="C187" s="100"/>
      <c r="D187" s="100"/>
      <c r="E187" s="100"/>
      <c r="F187" s="110"/>
      <c r="G187" s="21"/>
      <c r="H187" s="21"/>
      <c r="I187" s="11"/>
      <c r="J187" s="65"/>
      <c r="K187" s="110"/>
      <c r="L187" s="100"/>
      <c r="M187" s="100"/>
      <c r="N187" s="100"/>
      <c r="O187" s="100"/>
      <c r="P187" s="35"/>
    </row>
    <row r="188" spans="1:17" s="42" customFormat="1" ht="48" customHeight="1">
      <c r="A188" s="33"/>
      <c r="B188" s="79" t="s">
        <v>272</v>
      </c>
      <c r="C188" s="33"/>
      <c r="D188" s="33"/>
      <c r="E188" s="33"/>
      <c r="F188" s="110"/>
      <c r="G188" s="21"/>
      <c r="H188" s="21"/>
      <c r="I188" s="11"/>
      <c r="J188" s="65"/>
      <c r="K188" s="110"/>
      <c r="L188" s="33"/>
      <c r="M188" s="33"/>
      <c r="N188" s="33"/>
      <c r="O188" s="33"/>
      <c r="P188" s="35"/>
    </row>
    <row r="189" spans="1:17" s="42" customFormat="1" ht="15.75">
      <c r="A189" s="33"/>
      <c r="B189" s="63" t="s">
        <v>250</v>
      </c>
      <c r="C189" s="33"/>
      <c r="D189" s="33"/>
      <c r="E189" s="33"/>
      <c r="F189" s="110"/>
      <c r="G189" s="21"/>
      <c r="H189" s="21"/>
      <c r="I189" s="11"/>
      <c r="J189" s="65"/>
      <c r="K189" s="110">
        <v>25</v>
      </c>
      <c r="L189" s="33"/>
      <c r="M189" s="33"/>
      <c r="N189" s="33"/>
      <c r="O189" s="33"/>
      <c r="P189" s="35"/>
    </row>
    <row r="190" spans="1:17" s="42" customFormat="1" ht="15.75">
      <c r="A190" s="33"/>
      <c r="B190" s="63" t="s">
        <v>252</v>
      </c>
      <c r="C190" s="33"/>
      <c r="D190" s="33"/>
      <c r="E190" s="33"/>
      <c r="F190" s="110"/>
      <c r="G190" s="21"/>
      <c r="H190" s="21"/>
      <c r="I190" s="11"/>
      <c r="J190" s="65"/>
      <c r="K190" s="110">
        <v>2</v>
      </c>
      <c r="L190" s="33"/>
      <c r="M190" s="33"/>
      <c r="N190" s="33"/>
      <c r="O190" s="33"/>
      <c r="P190" s="35"/>
    </row>
    <row r="191" spans="1:17" s="42" customFormat="1" ht="15.75">
      <c r="A191" s="33"/>
      <c r="B191" s="87" t="s">
        <v>253</v>
      </c>
      <c r="C191" s="33"/>
      <c r="D191" s="33"/>
      <c r="E191" s="33"/>
      <c r="F191" s="110"/>
      <c r="G191" s="21"/>
      <c r="H191" s="21"/>
      <c r="I191" s="11"/>
      <c r="J191" s="65"/>
      <c r="K191" s="110">
        <v>5</v>
      </c>
      <c r="L191" s="33"/>
      <c r="M191" s="33"/>
      <c r="N191" s="33"/>
      <c r="O191" s="33"/>
      <c r="P191" s="35"/>
    </row>
    <row r="192" spans="1:17" s="42" customFormat="1" ht="15.75">
      <c r="A192" s="33"/>
      <c r="B192" s="63" t="s">
        <v>256</v>
      </c>
      <c r="C192" s="33"/>
      <c r="D192" s="33"/>
      <c r="E192" s="33"/>
      <c r="F192" s="110"/>
      <c r="G192" s="21"/>
      <c r="H192" s="21"/>
      <c r="I192" s="11"/>
      <c r="J192" s="65"/>
      <c r="K192" s="110">
        <v>9</v>
      </c>
      <c r="L192" s="33"/>
      <c r="M192" s="33"/>
      <c r="N192" s="33"/>
      <c r="O192" s="33"/>
      <c r="P192" s="35"/>
    </row>
    <row r="193" spans="1:256" s="42" customFormat="1" ht="15.75">
      <c r="A193" s="33"/>
      <c r="B193" s="63" t="s">
        <v>257</v>
      </c>
      <c r="C193" s="33"/>
      <c r="D193" s="33"/>
      <c r="E193" s="33"/>
      <c r="F193" s="110"/>
      <c r="G193" s="21"/>
      <c r="H193" s="21"/>
      <c r="I193" s="11"/>
      <c r="J193" s="65"/>
      <c r="K193" s="110">
        <v>24</v>
      </c>
      <c r="L193" s="33"/>
      <c r="M193" s="33"/>
      <c r="N193" s="33"/>
      <c r="O193" s="33"/>
      <c r="P193" s="35"/>
    </row>
    <row r="194" spans="1:256" s="42" customFormat="1" ht="15.75">
      <c r="A194" s="33"/>
      <c r="B194" s="88" t="s">
        <v>260</v>
      </c>
      <c r="C194" s="33"/>
      <c r="D194" s="33"/>
      <c r="E194" s="33"/>
      <c r="F194" s="110"/>
      <c r="G194" s="21"/>
      <c r="H194" s="21"/>
      <c r="I194" s="11"/>
      <c r="J194" s="65"/>
      <c r="K194" s="110">
        <v>1</v>
      </c>
      <c r="L194" s="33"/>
      <c r="M194" s="33"/>
      <c r="N194" s="33"/>
      <c r="O194" s="33"/>
      <c r="P194" s="35"/>
    </row>
    <row r="195" spans="1:256" s="42" customFormat="1" ht="15.75">
      <c r="A195" s="33"/>
      <c r="B195" s="63" t="s">
        <v>261</v>
      </c>
      <c r="C195" s="33"/>
      <c r="D195" s="33"/>
      <c r="E195" s="33"/>
      <c r="F195" s="110"/>
      <c r="G195" s="21"/>
      <c r="H195" s="21"/>
      <c r="I195" s="11"/>
      <c r="J195" s="65"/>
      <c r="K195" s="110">
        <v>50</v>
      </c>
      <c r="L195" s="33"/>
      <c r="M195" s="33"/>
      <c r="N195" s="33"/>
      <c r="O195" s="33"/>
      <c r="P195" s="35"/>
    </row>
    <row r="196" spans="1:256" s="42" customFormat="1" ht="15.75">
      <c r="A196" s="33"/>
      <c r="B196" s="63" t="s">
        <v>262</v>
      </c>
      <c r="C196" s="33"/>
      <c r="D196" s="33"/>
      <c r="E196" s="33"/>
      <c r="F196" s="110"/>
      <c r="G196" s="21"/>
      <c r="H196" s="21"/>
      <c r="I196" s="11"/>
      <c r="J196" s="65"/>
      <c r="K196" s="110">
        <v>4</v>
      </c>
      <c r="L196" s="33"/>
      <c r="M196" s="33"/>
      <c r="N196" s="33"/>
      <c r="O196" s="33"/>
      <c r="P196" s="35"/>
    </row>
    <row r="197" spans="1:256" s="42" customFormat="1" ht="15.75">
      <c r="A197" s="33"/>
      <c r="B197" s="63" t="s">
        <v>263</v>
      </c>
      <c r="C197" s="33"/>
      <c r="D197" s="33"/>
      <c r="E197" s="33"/>
      <c r="F197" s="110"/>
      <c r="G197" s="21"/>
      <c r="H197" s="21"/>
      <c r="I197" s="11"/>
      <c r="J197" s="65"/>
      <c r="K197" s="110">
        <v>1</v>
      </c>
      <c r="L197" s="33"/>
      <c r="M197" s="33"/>
      <c r="N197" s="33"/>
      <c r="O197" s="33"/>
      <c r="P197" s="35"/>
    </row>
    <row r="198" spans="1:256" s="42" customFormat="1" ht="15.75">
      <c r="A198" s="178" t="s">
        <v>264</v>
      </c>
      <c r="B198" s="178"/>
      <c r="C198" s="33"/>
      <c r="D198" s="33"/>
      <c r="E198" s="33"/>
      <c r="F198" s="110"/>
      <c r="G198" s="21"/>
      <c r="H198" s="21"/>
      <c r="I198" s="11"/>
      <c r="J198" s="65"/>
      <c r="K198" s="110">
        <f>SUM(K189:K197)</f>
        <v>121</v>
      </c>
      <c r="L198" s="33"/>
      <c r="M198" s="33"/>
      <c r="N198" s="33"/>
      <c r="O198" s="33"/>
      <c r="P198" s="35"/>
    </row>
    <row r="199" spans="1:256" ht="18.75">
      <c r="B199" s="202"/>
      <c r="C199" s="202"/>
      <c r="D199" s="202"/>
      <c r="E199" s="202"/>
      <c r="F199" s="202"/>
      <c r="G199" s="202"/>
      <c r="H199" s="202"/>
      <c r="I199" s="202"/>
      <c r="J199" s="202"/>
      <c r="K199" s="202"/>
      <c r="L199" s="202"/>
      <c r="M199" s="202"/>
      <c r="N199" s="202"/>
      <c r="O199" s="202"/>
      <c r="P199" s="202"/>
    </row>
    <row r="200" spans="1:256" s="7" customFormat="1" ht="18.75">
      <c r="A200" s="12"/>
      <c r="B200" s="202" t="s">
        <v>243</v>
      </c>
      <c r="C200" s="202"/>
      <c r="D200" s="202"/>
      <c r="E200" s="202"/>
      <c r="F200" s="202"/>
      <c r="G200" s="202"/>
      <c r="H200" s="202"/>
      <c r="I200" s="202"/>
      <c r="J200" s="202"/>
      <c r="K200" s="202"/>
      <c r="L200" s="202"/>
      <c r="M200" s="202"/>
      <c r="N200" s="202"/>
      <c r="O200" s="202"/>
      <c r="P200" s="20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  <c r="IU200" s="12"/>
      <c r="IV200" s="12"/>
    </row>
    <row r="201" spans="1:256" s="91" customFormat="1" ht="18.75">
      <c r="A201" s="55"/>
      <c r="B201" s="55"/>
      <c r="C201" s="55"/>
      <c r="D201" s="55"/>
      <c r="E201" s="55"/>
      <c r="F201" s="177"/>
      <c r="G201" s="55"/>
      <c r="H201" s="55"/>
      <c r="I201" s="177"/>
      <c r="J201" s="55"/>
      <c r="K201" s="55"/>
      <c r="L201" s="55"/>
      <c r="M201" s="55"/>
      <c r="N201" s="55" t="s">
        <v>287</v>
      </c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  <c r="CA201" s="55"/>
      <c r="CB201" s="55"/>
      <c r="CC201" s="55"/>
      <c r="CD201" s="55"/>
      <c r="CE201" s="55"/>
      <c r="CF201" s="55"/>
      <c r="CG201" s="55"/>
      <c r="CH201" s="55"/>
      <c r="CI201" s="55"/>
      <c r="CJ201" s="55"/>
      <c r="CK201" s="55"/>
      <c r="CL201" s="55"/>
      <c r="CM201" s="55"/>
      <c r="CN201" s="55"/>
      <c r="CO201" s="55"/>
      <c r="CP201" s="55"/>
      <c r="CQ201" s="55"/>
      <c r="CR201" s="55"/>
      <c r="CS201" s="55"/>
      <c r="CT201" s="55"/>
      <c r="CU201" s="55"/>
      <c r="CV201" s="55"/>
      <c r="CW201" s="55"/>
      <c r="CX201" s="55"/>
      <c r="CY201" s="55"/>
      <c r="CZ201" s="55"/>
      <c r="DA201" s="55"/>
      <c r="DB201" s="55"/>
      <c r="DC201" s="55"/>
      <c r="DD201" s="55"/>
      <c r="DE201" s="55"/>
      <c r="DF201" s="55"/>
      <c r="DG201" s="55"/>
      <c r="DH201" s="55"/>
      <c r="DI201" s="55"/>
      <c r="DJ201" s="55"/>
      <c r="DK201" s="55"/>
      <c r="DL201" s="55"/>
      <c r="DM201" s="55"/>
      <c r="DN201" s="55"/>
      <c r="DO201" s="55"/>
      <c r="DP201" s="55"/>
      <c r="DQ201" s="55"/>
      <c r="DR201" s="55"/>
      <c r="DS201" s="55"/>
      <c r="DT201" s="55"/>
      <c r="DU201" s="55"/>
      <c r="DV201" s="55"/>
      <c r="DW201" s="55"/>
      <c r="DX201" s="55"/>
      <c r="DY201" s="55"/>
      <c r="DZ201" s="55"/>
      <c r="EA201" s="55"/>
      <c r="EB201" s="55"/>
      <c r="EC201" s="55"/>
      <c r="ED201" s="55"/>
      <c r="EE201" s="55"/>
      <c r="EF201" s="55"/>
      <c r="EG201" s="55"/>
      <c r="EH201" s="55"/>
      <c r="EI201" s="55"/>
      <c r="EJ201" s="55"/>
      <c r="EK201" s="55"/>
      <c r="EL201" s="55"/>
      <c r="EM201" s="55"/>
      <c r="EN201" s="55"/>
      <c r="EO201" s="55"/>
      <c r="EP201" s="55"/>
      <c r="EQ201" s="55"/>
      <c r="ER201" s="55"/>
      <c r="ES201" s="55"/>
      <c r="ET201" s="55"/>
      <c r="EU201" s="55"/>
      <c r="EV201" s="55"/>
      <c r="EW201" s="55"/>
      <c r="EX201" s="55"/>
      <c r="EY201" s="55"/>
      <c r="EZ201" s="55"/>
      <c r="FA201" s="55"/>
      <c r="FB201" s="55"/>
      <c r="FC201" s="55"/>
      <c r="FD201" s="55"/>
      <c r="FE201" s="55"/>
      <c r="FF201" s="55"/>
      <c r="FG201" s="55"/>
      <c r="FH201" s="55"/>
      <c r="FI201" s="55"/>
      <c r="FJ201" s="55"/>
      <c r="FK201" s="55"/>
      <c r="FL201" s="55"/>
      <c r="FM201" s="55"/>
      <c r="FN201" s="55"/>
      <c r="FO201" s="55"/>
      <c r="FP201" s="55"/>
      <c r="FQ201" s="55"/>
      <c r="FR201" s="55"/>
      <c r="FS201" s="55"/>
      <c r="FT201" s="55"/>
      <c r="FU201" s="55"/>
      <c r="FV201" s="55"/>
      <c r="FW201" s="55"/>
      <c r="FX201" s="55"/>
      <c r="FY201" s="55"/>
      <c r="FZ201" s="55"/>
      <c r="GA201" s="55"/>
      <c r="GB201" s="55"/>
      <c r="GC201" s="55"/>
      <c r="GD201" s="55"/>
      <c r="GE201" s="55"/>
      <c r="GF201" s="55"/>
      <c r="GG201" s="55"/>
      <c r="GH201" s="55"/>
      <c r="GI201" s="55"/>
      <c r="GJ201" s="55"/>
      <c r="GK201" s="55"/>
      <c r="GL201" s="55"/>
      <c r="GM201" s="55"/>
      <c r="GN201" s="55"/>
      <c r="GO201" s="55"/>
      <c r="GP201" s="55"/>
      <c r="GQ201" s="55"/>
      <c r="GR201" s="55"/>
      <c r="GS201" s="55"/>
      <c r="GT201" s="55"/>
      <c r="GU201" s="55"/>
      <c r="GV201" s="55"/>
      <c r="GW201" s="55"/>
      <c r="GX201" s="55"/>
      <c r="GY201" s="55"/>
      <c r="GZ201" s="55"/>
      <c r="HA201" s="55"/>
      <c r="HB201" s="55"/>
      <c r="HC201" s="55"/>
      <c r="HD201" s="55"/>
      <c r="HE201" s="55"/>
      <c r="HF201" s="55"/>
      <c r="HG201" s="55"/>
      <c r="HH201" s="55"/>
      <c r="HI201" s="55"/>
      <c r="HJ201" s="55"/>
      <c r="HK201" s="55"/>
      <c r="HL201" s="55"/>
      <c r="HM201" s="55"/>
      <c r="HN201" s="55"/>
      <c r="HO201" s="55"/>
      <c r="HP201" s="55"/>
      <c r="HQ201" s="55"/>
      <c r="HR201" s="55"/>
      <c r="HS201" s="55"/>
      <c r="HT201" s="55"/>
      <c r="HU201" s="55"/>
      <c r="HV201" s="55"/>
      <c r="HW201" s="55"/>
      <c r="HX201" s="55"/>
      <c r="HY201" s="55"/>
      <c r="HZ201" s="55"/>
      <c r="IA201" s="55"/>
      <c r="IB201" s="55"/>
      <c r="IC201" s="55"/>
      <c r="ID201" s="55"/>
      <c r="IE201" s="55"/>
      <c r="IF201" s="55"/>
      <c r="IG201" s="55"/>
      <c r="IH201" s="55"/>
      <c r="II201" s="55"/>
      <c r="IJ201" s="55"/>
      <c r="IK201" s="55"/>
      <c r="IL201" s="55"/>
      <c r="IM201" s="55"/>
      <c r="IN201" s="55"/>
      <c r="IO201" s="55"/>
      <c r="IP201" s="55"/>
      <c r="IQ201" s="55"/>
      <c r="IR201" s="55"/>
      <c r="IS201" s="55"/>
      <c r="IT201" s="55"/>
      <c r="IU201" s="55"/>
      <c r="IV201" s="55"/>
    </row>
    <row r="212" spans="1:2" ht="15.75">
      <c r="A212" s="2"/>
      <c r="B212" s="2"/>
    </row>
    <row r="213" spans="1:2" ht="15.75">
      <c r="A213" s="2"/>
      <c r="B213" s="2"/>
    </row>
  </sheetData>
  <mergeCells count="52">
    <mergeCell ref="A1:O1"/>
    <mergeCell ref="A2:O2"/>
    <mergeCell ref="A3:O3"/>
    <mergeCell ref="A4:O4"/>
    <mergeCell ref="A5:O5"/>
    <mergeCell ref="B200:P200"/>
    <mergeCell ref="B199:P199"/>
    <mergeCell ref="A166:B166"/>
    <mergeCell ref="A198:B198"/>
    <mergeCell ref="A165:B165"/>
    <mergeCell ref="A186:B186"/>
    <mergeCell ref="A117:B117"/>
    <mergeCell ref="A43:B43"/>
    <mergeCell ref="A185:B185"/>
    <mergeCell ref="A62:B62"/>
    <mergeCell ref="A116:B116"/>
    <mergeCell ref="A81:B81"/>
    <mergeCell ref="A100:B100"/>
    <mergeCell ref="A139:B139"/>
    <mergeCell ref="A63:B63"/>
    <mergeCell ref="A80:B80"/>
    <mergeCell ref="A124:B124"/>
    <mergeCell ref="A125:B125"/>
    <mergeCell ref="A140:B140"/>
    <mergeCell ref="A99:B99"/>
    <mergeCell ref="A67:B67"/>
    <mergeCell ref="A66:B66"/>
    <mergeCell ref="A42:B42"/>
    <mergeCell ref="H10:H11"/>
    <mergeCell ref="E10:E11"/>
    <mergeCell ref="F10:F11"/>
    <mergeCell ref="G10:G11"/>
    <mergeCell ref="A29:B29"/>
    <mergeCell ref="D10:D11"/>
    <mergeCell ref="A13:B13"/>
    <mergeCell ref="A30:B30"/>
    <mergeCell ref="A7:A11"/>
    <mergeCell ref="G7:I9"/>
    <mergeCell ref="C7:C11"/>
    <mergeCell ref="O9:O11"/>
    <mergeCell ref="D7:F9"/>
    <mergeCell ref="L10:L11"/>
    <mergeCell ref="A6:O6"/>
    <mergeCell ref="N10:N11"/>
    <mergeCell ref="B7:B11"/>
    <mergeCell ref="I10:I11"/>
    <mergeCell ref="J8:J11"/>
    <mergeCell ref="K8:K11"/>
    <mergeCell ref="L8:O8"/>
    <mergeCell ref="J7:O7"/>
    <mergeCell ref="L9:N9"/>
    <mergeCell ref="M10:M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222"/>
  <sheetViews>
    <sheetView topLeftCell="B199" zoomScale="69" zoomScaleNormal="69" workbookViewId="0">
      <selection activeCell="B217" sqref="A217:IV218"/>
    </sheetView>
  </sheetViews>
  <sheetFormatPr defaultRowHeight="15"/>
  <cols>
    <col min="1" max="1" width="5.140625" customWidth="1"/>
    <col min="2" max="2" width="43.28515625" customWidth="1"/>
    <col min="3" max="3" width="18.28515625" customWidth="1"/>
    <col min="4" max="4" width="10.42578125" customWidth="1"/>
    <col min="5" max="5" width="11" customWidth="1"/>
    <col min="6" max="6" width="11.42578125" style="114" customWidth="1"/>
    <col min="7" max="7" width="12.28515625" bestFit="1" customWidth="1"/>
    <col min="8" max="10" width="9" bestFit="1" customWidth="1"/>
    <col min="11" max="11" width="9" style="114" bestFit="1" customWidth="1"/>
    <col min="12" max="12" width="18.140625" customWidth="1"/>
    <col min="13" max="13" width="9" bestFit="1" customWidth="1"/>
    <col min="14" max="14" width="16.28515625" customWidth="1"/>
    <col min="15" max="15" width="9" bestFit="1" customWidth="1"/>
  </cols>
  <sheetData>
    <row r="1" spans="1:19" ht="18.75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9" ht="18.75">
      <c r="A2" s="197" t="s">
        <v>150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9" ht="18.75">
      <c r="A3" s="198" t="s">
        <v>171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9" ht="18.75">
      <c r="A4" s="197" t="s">
        <v>168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9" ht="18.75">
      <c r="A5" s="197" t="s">
        <v>279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9" ht="18" customHeight="1">
      <c r="A6" s="195" t="s">
        <v>245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19" ht="15.6" customHeight="1">
      <c r="A7" s="189" t="s">
        <v>137</v>
      </c>
      <c r="B7" s="221" t="s">
        <v>170</v>
      </c>
      <c r="C7" s="221" t="s">
        <v>138</v>
      </c>
      <c r="D7" s="203" t="s">
        <v>139</v>
      </c>
      <c r="E7" s="204"/>
      <c r="F7" s="205"/>
      <c r="G7" s="188" t="s">
        <v>140</v>
      </c>
      <c r="H7" s="188"/>
      <c r="I7" s="188"/>
      <c r="J7" s="199" t="s">
        <v>149</v>
      </c>
      <c r="K7" s="199"/>
      <c r="L7" s="199"/>
      <c r="M7" s="199"/>
      <c r="N7" s="199"/>
      <c r="O7" s="199"/>
    </row>
    <row r="8" spans="1:19" ht="15.6" customHeight="1">
      <c r="A8" s="190"/>
      <c r="B8" s="222"/>
      <c r="C8" s="222"/>
      <c r="D8" s="206"/>
      <c r="E8" s="207"/>
      <c r="F8" s="208"/>
      <c r="G8" s="188"/>
      <c r="H8" s="188"/>
      <c r="I8" s="188"/>
      <c r="J8" s="188" t="s">
        <v>141</v>
      </c>
      <c r="K8" s="187" t="s">
        <v>142</v>
      </c>
      <c r="L8" s="199" t="s">
        <v>148</v>
      </c>
      <c r="M8" s="199"/>
      <c r="N8" s="199"/>
      <c r="O8" s="199"/>
    </row>
    <row r="9" spans="1:19" ht="15.6" customHeight="1">
      <c r="A9" s="190"/>
      <c r="B9" s="222"/>
      <c r="C9" s="222"/>
      <c r="D9" s="209"/>
      <c r="E9" s="210"/>
      <c r="F9" s="211"/>
      <c r="G9" s="188"/>
      <c r="H9" s="188"/>
      <c r="I9" s="188"/>
      <c r="J9" s="188"/>
      <c r="K9" s="187"/>
      <c r="L9" s="192" t="s">
        <v>146</v>
      </c>
      <c r="M9" s="192"/>
      <c r="N9" s="192"/>
      <c r="O9" s="200" t="s">
        <v>147</v>
      </c>
    </row>
    <row r="10" spans="1:19" ht="14.45" customHeight="1">
      <c r="A10" s="190"/>
      <c r="B10" s="222"/>
      <c r="C10" s="222"/>
      <c r="D10" s="192" t="s">
        <v>221</v>
      </c>
      <c r="E10" s="192" t="s">
        <v>267</v>
      </c>
      <c r="F10" s="187" t="s">
        <v>280</v>
      </c>
      <c r="G10" s="192" t="s">
        <v>221</v>
      </c>
      <c r="H10" s="192" t="s">
        <v>267</v>
      </c>
      <c r="I10" s="192" t="s">
        <v>280</v>
      </c>
      <c r="J10" s="188"/>
      <c r="K10" s="187"/>
      <c r="L10" s="188" t="s">
        <v>143</v>
      </c>
      <c r="M10" s="188" t="s">
        <v>144</v>
      </c>
      <c r="N10" s="188" t="s">
        <v>145</v>
      </c>
      <c r="O10" s="200"/>
    </row>
    <row r="11" spans="1:19" ht="48" customHeight="1">
      <c r="A11" s="191"/>
      <c r="B11" s="223"/>
      <c r="C11" s="223"/>
      <c r="D11" s="192"/>
      <c r="E11" s="192"/>
      <c r="F11" s="187"/>
      <c r="G11" s="192"/>
      <c r="H11" s="192"/>
      <c r="I11" s="192"/>
      <c r="J11" s="188"/>
      <c r="K11" s="187"/>
      <c r="L11" s="188"/>
      <c r="M11" s="188"/>
      <c r="N11" s="201"/>
      <c r="O11" s="200"/>
    </row>
    <row r="12" spans="1:19" ht="15.75">
      <c r="A12" s="25">
        <v>1</v>
      </c>
      <c r="B12" s="27">
        <v>2</v>
      </c>
      <c r="C12" s="23">
        <v>3</v>
      </c>
      <c r="D12" s="23">
        <v>4</v>
      </c>
      <c r="E12" s="23">
        <v>5</v>
      </c>
      <c r="F12" s="133">
        <v>6</v>
      </c>
      <c r="G12" s="23">
        <v>7</v>
      </c>
      <c r="H12" s="23">
        <v>8</v>
      </c>
      <c r="I12" s="23">
        <v>9</v>
      </c>
      <c r="J12" s="23">
        <v>10</v>
      </c>
      <c r="K12" s="133">
        <v>11</v>
      </c>
      <c r="L12" s="23">
        <v>12</v>
      </c>
      <c r="M12" s="23">
        <v>13</v>
      </c>
      <c r="N12" s="23">
        <v>14</v>
      </c>
      <c r="O12" s="18">
        <v>15</v>
      </c>
      <c r="Q12" s="8"/>
      <c r="R12" s="8"/>
      <c r="S12" s="8"/>
    </row>
    <row r="13" spans="1:19" ht="15.75">
      <c r="A13" s="217" t="s">
        <v>0</v>
      </c>
      <c r="B13" s="217"/>
      <c r="C13" s="14"/>
      <c r="D13" s="14"/>
      <c r="E13" s="14"/>
      <c r="F13" s="133"/>
      <c r="G13" s="14"/>
      <c r="H13" s="14"/>
      <c r="I13" s="14"/>
      <c r="J13" s="14"/>
      <c r="K13" s="133"/>
      <c r="L13" s="14"/>
      <c r="M13" s="14"/>
      <c r="N13" s="14"/>
      <c r="O13" s="18"/>
      <c r="P13" s="35"/>
      <c r="Q13" s="8"/>
      <c r="R13" s="8"/>
      <c r="S13" s="8"/>
    </row>
    <row r="14" spans="1:19" s="54" customFormat="1" ht="15.75">
      <c r="A14" s="136">
        <v>1</v>
      </c>
      <c r="B14" s="136" t="s">
        <v>1</v>
      </c>
      <c r="C14" s="137">
        <v>1221.3</v>
      </c>
      <c r="D14" s="124">
        <v>633</v>
      </c>
      <c r="E14" s="124">
        <v>796</v>
      </c>
      <c r="F14" s="124">
        <v>600</v>
      </c>
      <c r="G14" s="138">
        <f>D14/C14</f>
        <v>0.51830017194792433</v>
      </c>
      <c r="H14" s="138">
        <f>E14/C14</f>
        <v>0.65176451322361417</v>
      </c>
      <c r="I14" s="138">
        <f>F14/C14</f>
        <v>0.49127978383689513</v>
      </c>
      <c r="J14" s="51">
        <f>K14*100/F14</f>
        <v>2.5</v>
      </c>
      <c r="K14" s="132">
        <v>15</v>
      </c>
      <c r="L14" s="137">
        <v>1</v>
      </c>
      <c r="M14" s="137">
        <v>1</v>
      </c>
      <c r="N14" s="137">
        <v>13</v>
      </c>
      <c r="O14" s="137"/>
      <c r="P14" s="139"/>
      <c r="Q14" s="140"/>
      <c r="R14" s="140"/>
      <c r="S14" s="141"/>
    </row>
    <row r="15" spans="1:19" s="54" customFormat="1" ht="15.75">
      <c r="A15" s="83">
        <v>2</v>
      </c>
      <c r="B15" s="83" t="s">
        <v>2</v>
      </c>
      <c r="C15" s="106">
        <v>149.35</v>
      </c>
      <c r="D15" s="106">
        <v>119</v>
      </c>
      <c r="E15" s="106">
        <v>70</v>
      </c>
      <c r="F15" s="106">
        <v>62</v>
      </c>
      <c r="G15" s="51">
        <f t="shared" ref="G15:G79" si="0">D15/C15</f>
        <v>0.79678607298292603</v>
      </c>
      <c r="H15" s="51">
        <f t="shared" ref="H15:H79" si="1">E15/C15</f>
        <v>0.46869768998995648</v>
      </c>
      <c r="I15" s="51">
        <f t="shared" ref="I15:I79" si="2">F15/C15</f>
        <v>0.41513223970539004</v>
      </c>
      <c r="J15" s="51">
        <f t="shared" ref="J15:J78" si="3">K15*100/F15</f>
        <v>3.225806451612903</v>
      </c>
      <c r="K15" s="148">
        <v>2</v>
      </c>
      <c r="L15" s="53"/>
      <c r="M15" s="53"/>
      <c r="N15" s="53">
        <v>1</v>
      </c>
      <c r="O15" s="53">
        <v>1</v>
      </c>
      <c r="P15" s="139"/>
      <c r="Q15" s="140"/>
      <c r="R15" s="140"/>
      <c r="S15" s="141"/>
    </row>
    <row r="16" spans="1:19" s="54" customFormat="1" ht="15.75">
      <c r="A16" s="83">
        <v>3</v>
      </c>
      <c r="B16" s="83" t="s">
        <v>220</v>
      </c>
      <c r="C16" s="106">
        <v>178.8</v>
      </c>
      <c r="D16" s="106">
        <v>161</v>
      </c>
      <c r="E16" s="106">
        <v>164</v>
      </c>
      <c r="F16" s="106">
        <v>164</v>
      </c>
      <c r="G16" s="51">
        <f t="shared" si="0"/>
        <v>0.90044742729306482</v>
      </c>
      <c r="H16" s="51">
        <f t="shared" si="1"/>
        <v>0.91722595078299773</v>
      </c>
      <c r="I16" s="51">
        <f t="shared" si="2"/>
        <v>0.91722595078299773</v>
      </c>
      <c r="J16" s="51">
        <f t="shared" si="3"/>
        <v>3.0487804878048781</v>
      </c>
      <c r="K16" s="148">
        <v>5</v>
      </c>
      <c r="L16" s="53"/>
      <c r="M16" s="53"/>
      <c r="N16" s="53">
        <v>3</v>
      </c>
      <c r="O16" s="53">
        <v>2</v>
      </c>
      <c r="P16" s="139"/>
      <c r="Q16" s="140"/>
      <c r="R16" s="140"/>
      <c r="S16" s="141"/>
    </row>
    <row r="17" spans="1:21" s="54" customFormat="1" ht="15.75">
      <c r="A17" s="218" t="s">
        <v>4</v>
      </c>
      <c r="B17" s="218"/>
      <c r="C17" s="53">
        <f>SUM(C14:C16)</f>
        <v>1549.4499999999998</v>
      </c>
      <c r="D17" s="53">
        <f>SUM(D14:D16)</f>
        <v>913</v>
      </c>
      <c r="E17" s="53">
        <f>SUM(E14:E16)</f>
        <v>1030</v>
      </c>
      <c r="F17" s="53">
        <f>SUM(F14:F16)</f>
        <v>826</v>
      </c>
      <c r="G17" s="51">
        <f t="shared" si="0"/>
        <v>0.58924134370260417</v>
      </c>
      <c r="H17" s="51">
        <f t="shared" si="1"/>
        <v>0.66475200877730811</v>
      </c>
      <c r="I17" s="51">
        <f t="shared" si="2"/>
        <v>0.53309238762141409</v>
      </c>
      <c r="J17" s="51">
        <f t="shared" si="3"/>
        <v>2.6634382566585955</v>
      </c>
      <c r="K17" s="148">
        <f>SUM(K14:K16)</f>
        <v>22</v>
      </c>
      <c r="L17" s="53">
        <f>SUM(L14:L16)</f>
        <v>1</v>
      </c>
      <c r="M17" s="53">
        <f>SUM(M14:M16)</f>
        <v>1</v>
      </c>
      <c r="N17" s="53">
        <f>SUM(N14:N16)</f>
        <v>17</v>
      </c>
      <c r="O17" s="53">
        <f>SUM(O14:O16)</f>
        <v>3</v>
      </c>
      <c r="P17" s="139"/>
      <c r="Q17" s="140"/>
      <c r="R17" s="140"/>
      <c r="S17" s="141"/>
    </row>
    <row r="18" spans="1:21" ht="15.75">
      <c r="A18" s="178" t="s">
        <v>12</v>
      </c>
      <c r="B18" s="178"/>
      <c r="C18" s="77"/>
      <c r="D18" s="99"/>
      <c r="E18" s="99"/>
      <c r="F18" s="108"/>
      <c r="G18" s="11"/>
      <c r="H18" s="11"/>
      <c r="I18" s="11"/>
      <c r="J18" s="11"/>
      <c r="K18" s="129"/>
      <c r="L18" s="77"/>
      <c r="M18" s="77"/>
      <c r="N18" s="77"/>
      <c r="O18" s="77"/>
      <c r="P18" s="36"/>
      <c r="Q18" s="56"/>
      <c r="R18" s="56"/>
      <c r="S18" s="8"/>
    </row>
    <row r="19" spans="1:21" ht="15.75">
      <c r="A19" s="79">
        <v>1</v>
      </c>
      <c r="B19" s="79" t="s">
        <v>13</v>
      </c>
      <c r="C19" s="77">
        <v>67.42</v>
      </c>
      <c r="D19" s="100">
        <v>394</v>
      </c>
      <c r="E19" s="99">
        <v>347</v>
      </c>
      <c r="F19" s="108">
        <v>347</v>
      </c>
      <c r="G19" s="11">
        <f t="shared" si="0"/>
        <v>5.8439632156630079</v>
      </c>
      <c r="H19" s="11">
        <f t="shared" si="1"/>
        <v>5.146840700088994</v>
      </c>
      <c r="I19" s="11">
        <f t="shared" si="2"/>
        <v>5.146840700088994</v>
      </c>
      <c r="J19" s="11">
        <f t="shared" si="3"/>
        <v>2.8818443804034581</v>
      </c>
      <c r="K19" s="129">
        <v>10</v>
      </c>
      <c r="L19" s="33">
        <v>1</v>
      </c>
      <c r="M19" s="33">
        <v>1</v>
      </c>
      <c r="N19" s="33">
        <v>6</v>
      </c>
      <c r="O19" s="33">
        <v>2</v>
      </c>
      <c r="P19" s="36"/>
      <c r="Q19" s="56"/>
      <c r="R19" s="56"/>
      <c r="S19" s="8"/>
    </row>
    <row r="20" spans="1:21" s="54" customFormat="1" ht="15.75">
      <c r="A20" s="83">
        <v>2</v>
      </c>
      <c r="B20" s="83" t="s">
        <v>14</v>
      </c>
      <c r="C20" s="53">
        <v>119.39</v>
      </c>
      <c r="D20" s="106">
        <v>281</v>
      </c>
      <c r="E20" s="53">
        <v>480</v>
      </c>
      <c r="F20" s="53">
        <v>480</v>
      </c>
      <c r="G20" s="51">
        <f t="shared" si="0"/>
        <v>2.3536309573666134</v>
      </c>
      <c r="H20" s="51">
        <f t="shared" si="1"/>
        <v>4.0204372225479519</v>
      </c>
      <c r="I20" s="51">
        <f t="shared" si="2"/>
        <v>4.0204372225479519</v>
      </c>
      <c r="J20" s="51">
        <f t="shared" si="3"/>
        <v>2.9166666666666665</v>
      </c>
      <c r="K20" s="148">
        <v>14</v>
      </c>
      <c r="L20" s="106">
        <v>2</v>
      </c>
      <c r="M20" s="106">
        <v>1</v>
      </c>
      <c r="N20" s="106">
        <v>9</v>
      </c>
      <c r="O20" s="106">
        <v>2</v>
      </c>
      <c r="P20" s="139"/>
      <c r="Q20" s="140"/>
      <c r="R20" s="140"/>
      <c r="S20" s="141"/>
    </row>
    <row r="21" spans="1:21" ht="15.75">
      <c r="A21" s="79">
        <v>3</v>
      </c>
      <c r="B21" s="79" t="s">
        <v>176</v>
      </c>
      <c r="C21" s="77">
        <v>54.81</v>
      </c>
      <c r="D21" s="100">
        <v>186</v>
      </c>
      <c r="E21" s="99">
        <v>165</v>
      </c>
      <c r="F21" s="108">
        <v>165</v>
      </c>
      <c r="G21" s="11">
        <f t="shared" si="0"/>
        <v>3.393541324575807</v>
      </c>
      <c r="H21" s="11">
        <f t="shared" si="1"/>
        <v>3.0103995621237001</v>
      </c>
      <c r="I21" s="11">
        <f t="shared" si="2"/>
        <v>3.0103995621237001</v>
      </c>
      <c r="J21" s="11">
        <f t="shared" si="3"/>
        <v>0</v>
      </c>
      <c r="K21" s="129">
        <v>0</v>
      </c>
      <c r="L21" s="33"/>
      <c r="M21" s="33"/>
      <c r="N21" s="33"/>
      <c r="O21" s="33"/>
      <c r="P21" s="36"/>
      <c r="Q21" s="56"/>
      <c r="R21" s="56"/>
      <c r="S21" s="8"/>
      <c r="T21" s="42"/>
      <c r="U21" s="42"/>
    </row>
    <row r="22" spans="1:21" ht="15.75">
      <c r="A22" s="178" t="s">
        <v>15</v>
      </c>
      <c r="B22" s="178"/>
      <c r="C22" s="77">
        <f>SUM(C19:C21)</f>
        <v>241.62</v>
      </c>
      <c r="D22" s="99">
        <f>SUM(D19:D21)</f>
        <v>861</v>
      </c>
      <c r="E22" s="99">
        <f>SUM(E19:E21)</f>
        <v>992</v>
      </c>
      <c r="F22" s="108">
        <f>SUM(F19:F21)</f>
        <v>992</v>
      </c>
      <c r="G22" s="11">
        <f t="shared" si="0"/>
        <v>3.5634467345418424</v>
      </c>
      <c r="H22" s="11">
        <f t="shared" si="1"/>
        <v>4.1056203956626103</v>
      </c>
      <c r="I22" s="11">
        <f t="shared" si="2"/>
        <v>4.1056203956626103</v>
      </c>
      <c r="J22" s="11">
        <f t="shared" si="3"/>
        <v>2.4193548387096775</v>
      </c>
      <c r="K22" s="129">
        <f>SUM(K19:K21)</f>
        <v>24</v>
      </c>
      <c r="L22" s="77">
        <f>SUM(L19:L21)</f>
        <v>3</v>
      </c>
      <c r="M22" s="77">
        <f>SUM(M19:M21)</f>
        <v>2</v>
      </c>
      <c r="N22" s="77">
        <f>SUM(N19:N21)</f>
        <v>15</v>
      </c>
      <c r="O22" s="77">
        <f>SUM(O19:O21)</f>
        <v>4</v>
      </c>
      <c r="P22" s="36"/>
      <c r="Q22" s="56"/>
      <c r="R22" s="56"/>
      <c r="S22" s="8"/>
      <c r="T22" s="42"/>
      <c r="U22" s="42"/>
    </row>
    <row r="23" spans="1:21" ht="15.75">
      <c r="A23" s="178" t="s">
        <v>16</v>
      </c>
      <c r="B23" s="178"/>
      <c r="C23" s="77"/>
      <c r="D23" s="99"/>
      <c r="E23" s="99"/>
      <c r="F23" s="108"/>
      <c r="G23" s="11"/>
      <c r="H23" s="11"/>
      <c r="I23" s="11"/>
      <c r="J23" s="11"/>
      <c r="K23" s="129"/>
      <c r="L23" s="77"/>
      <c r="M23" s="77"/>
      <c r="N23" s="77"/>
      <c r="O23" s="77"/>
      <c r="P23" s="36"/>
      <c r="Q23" s="56"/>
      <c r="R23" s="56"/>
      <c r="S23" s="8"/>
      <c r="T23" s="42"/>
      <c r="U23" s="42"/>
    </row>
    <row r="24" spans="1:21" ht="15.75">
      <c r="A24" s="79">
        <v>1</v>
      </c>
      <c r="B24" s="79" t="s">
        <v>17</v>
      </c>
      <c r="C24" s="77">
        <v>596.53</v>
      </c>
      <c r="D24" s="100">
        <v>547</v>
      </c>
      <c r="E24" s="99">
        <v>427</v>
      </c>
      <c r="F24" s="108">
        <v>427</v>
      </c>
      <c r="G24" s="11">
        <f t="shared" si="0"/>
        <v>0.91696980872713862</v>
      </c>
      <c r="H24" s="11">
        <f t="shared" si="1"/>
        <v>0.71580641375957621</v>
      </c>
      <c r="I24" s="11">
        <f t="shared" si="2"/>
        <v>0.71580641375957621</v>
      </c>
      <c r="J24" s="11">
        <f t="shared" si="3"/>
        <v>0</v>
      </c>
      <c r="K24" s="129">
        <v>0</v>
      </c>
      <c r="L24" s="33"/>
      <c r="M24" s="33"/>
      <c r="N24" s="33"/>
      <c r="O24" s="33"/>
      <c r="P24" s="36"/>
      <c r="Q24" s="56"/>
      <c r="R24" s="56"/>
      <c r="S24" s="8"/>
      <c r="T24" s="42"/>
      <c r="U24" s="42"/>
    </row>
    <row r="25" spans="1:21" ht="15.75">
      <c r="A25" s="79">
        <v>2</v>
      </c>
      <c r="B25" s="79" t="s">
        <v>177</v>
      </c>
      <c r="C25" s="77"/>
      <c r="D25" s="99"/>
      <c r="E25" s="99"/>
      <c r="F25" s="108"/>
      <c r="G25" s="11"/>
      <c r="H25" s="11"/>
      <c r="I25" s="11"/>
      <c r="J25" s="11"/>
      <c r="K25" s="129"/>
      <c r="L25" s="33"/>
      <c r="M25" s="33"/>
      <c r="N25" s="33"/>
      <c r="O25" s="33"/>
      <c r="P25" s="36"/>
      <c r="Q25" s="56"/>
      <c r="R25" s="56"/>
      <c r="S25" s="8"/>
      <c r="T25" s="42"/>
      <c r="U25" s="42"/>
    </row>
    <row r="26" spans="1:21" ht="15.75">
      <c r="A26" s="79"/>
      <c r="B26" s="79" t="s">
        <v>178</v>
      </c>
      <c r="C26" s="77">
        <v>136.30000000000001</v>
      </c>
      <c r="D26" s="99">
        <v>64</v>
      </c>
      <c r="E26" s="99">
        <v>98</v>
      </c>
      <c r="F26" s="108">
        <v>98</v>
      </c>
      <c r="G26" s="11">
        <f t="shared" si="0"/>
        <v>0.46955245781364635</v>
      </c>
      <c r="H26" s="11">
        <f t="shared" si="1"/>
        <v>0.71900220102714596</v>
      </c>
      <c r="I26" s="11">
        <f t="shared" si="2"/>
        <v>0.71900220102714596</v>
      </c>
      <c r="J26" s="11">
        <f t="shared" si="3"/>
        <v>0</v>
      </c>
      <c r="K26" s="129">
        <v>0</v>
      </c>
      <c r="L26" s="33"/>
      <c r="M26" s="33"/>
      <c r="N26" s="33"/>
      <c r="O26" s="33"/>
      <c r="P26" s="36"/>
      <c r="Q26" s="56"/>
      <c r="R26" s="56"/>
      <c r="S26" s="8"/>
      <c r="T26" s="42"/>
      <c r="U26" s="42"/>
    </row>
    <row r="27" spans="1:21" ht="15.75">
      <c r="A27" s="79"/>
      <c r="B27" s="79" t="s">
        <v>179</v>
      </c>
      <c r="C27" s="77">
        <v>70.430000000000007</v>
      </c>
      <c r="D27" s="99">
        <v>90</v>
      </c>
      <c r="E27" s="99">
        <v>50</v>
      </c>
      <c r="F27" s="108">
        <v>50</v>
      </c>
      <c r="G27" s="11">
        <f t="shared" si="0"/>
        <v>1.277864546358086</v>
      </c>
      <c r="H27" s="11">
        <f t="shared" si="1"/>
        <v>0.70992474797671445</v>
      </c>
      <c r="I27" s="11">
        <f t="shared" si="2"/>
        <v>0.70992474797671445</v>
      </c>
      <c r="J27" s="11">
        <f t="shared" si="3"/>
        <v>0</v>
      </c>
      <c r="K27" s="129">
        <v>0</v>
      </c>
      <c r="L27" s="33"/>
      <c r="M27" s="33"/>
      <c r="N27" s="33"/>
      <c r="O27" s="33"/>
      <c r="P27" s="36"/>
      <c r="Q27" s="56"/>
      <c r="R27" s="56"/>
      <c r="S27" s="8"/>
      <c r="T27" s="42"/>
      <c r="U27" s="42"/>
    </row>
    <row r="28" spans="1:21" ht="15.75">
      <c r="A28" s="79">
        <v>3</v>
      </c>
      <c r="B28" s="79" t="s">
        <v>18</v>
      </c>
      <c r="C28" s="77">
        <v>95.84</v>
      </c>
      <c r="D28" s="99">
        <v>96</v>
      </c>
      <c r="E28" s="99">
        <v>69</v>
      </c>
      <c r="F28" s="108">
        <v>69</v>
      </c>
      <c r="G28" s="11">
        <f t="shared" si="0"/>
        <v>1.001669449081803</v>
      </c>
      <c r="H28" s="11">
        <f t="shared" si="1"/>
        <v>0.71994991652754592</v>
      </c>
      <c r="I28" s="11">
        <f t="shared" si="2"/>
        <v>0.71994991652754592</v>
      </c>
      <c r="J28" s="11">
        <f t="shared" si="3"/>
        <v>0</v>
      </c>
      <c r="K28" s="129">
        <v>0</v>
      </c>
      <c r="L28" s="33"/>
      <c r="M28" s="33"/>
      <c r="N28" s="33"/>
      <c r="O28" s="33"/>
      <c r="P28" s="36"/>
      <c r="Q28" s="56"/>
      <c r="R28" s="56"/>
      <c r="S28" s="8"/>
      <c r="T28" s="42"/>
      <c r="U28" s="42"/>
    </row>
    <row r="29" spans="1:21" ht="15.75">
      <c r="A29" s="79">
        <v>4</v>
      </c>
      <c r="B29" s="79" t="s">
        <v>19</v>
      </c>
      <c r="C29" s="77">
        <v>629.95000000000005</v>
      </c>
      <c r="D29" s="99">
        <v>715</v>
      </c>
      <c r="E29" s="99">
        <v>715</v>
      </c>
      <c r="F29" s="108">
        <v>715</v>
      </c>
      <c r="G29" s="11">
        <f t="shared" si="0"/>
        <v>1.1350107151361217</v>
      </c>
      <c r="H29" s="11">
        <f t="shared" si="1"/>
        <v>1.1350107151361217</v>
      </c>
      <c r="I29" s="11">
        <f t="shared" si="2"/>
        <v>1.1350107151361217</v>
      </c>
      <c r="J29" s="11">
        <f t="shared" si="3"/>
        <v>1.8181818181818181</v>
      </c>
      <c r="K29" s="129">
        <v>13</v>
      </c>
      <c r="L29" s="33">
        <v>2</v>
      </c>
      <c r="M29" s="33">
        <v>1</v>
      </c>
      <c r="N29" s="33">
        <v>8</v>
      </c>
      <c r="O29" s="33">
        <v>2</v>
      </c>
      <c r="P29" s="36"/>
      <c r="Q29" s="56"/>
      <c r="R29" s="56"/>
      <c r="S29" s="8"/>
      <c r="T29" s="42"/>
      <c r="U29" s="42"/>
    </row>
    <row r="30" spans="1:21" s="42" customFormat="1" ht="47.25">
      <c r="A30" s="79"/>
      <c r="B30" s="79" t="s">
        <v>270</v>
      </c>
      <c r="C30" s="77"/>
      <c r="D30" s="99"/>
      <c r="E30" s="99"/>
      <c r="F30" s="108"/>
      <c r="G30" s="11"/>
      <c r="H30" s="11"/>
      <c r="I30" s="11"/>
      <c r="J30" s="11"/>
      <c r="K30" s="129">
        <v>1</v>
      </c>
      <c r="L30" s="33"/>
      <c r="M30" s="33"/>
      <c r="N30" s="33">
        <v>1</v>
      </c>
      <c r="O30" s="33"/>
      <c r="P30" s="36"/>
      <c r="Q30" s="56"/>
      <c r="R30" s="56"/>
      <c r="S30" s="8"/>
    </row>
    <row r="31" spans="1:21" ht="15.75">
      <c r="A31" s="79">
        <v>5</v>
      </c>
      <c r="B31" s="79" t="s">
        <v>20</v>
      </c>
      <c r="C31" s="77">
        <v>112.18</v>
      </c>
      <c r="D31" s="99">
        <v>294</v>
      </c>
      <c r="E31" s="99">
        <v>48</v>
      </c>
      <c r="F31" s="108">
        <v>48</v>
      </c>
      <c r="G31" s="11">
        <f t="shared" si="0"/>
        <v>2.620788019254769</v>
      </c>
      <c r="H31" s="11">
        <f t="shared" si="1"/>
        <v>0.42788375824567654</v>
      </c>
      <c r="I31" s="11">
        <f t="shared" si="2"/>
        <v>0.42788375824567654</v>
      </c>
      <c r="J31" s="11">
        <f t="shared" si="3"/>
        <v>0</v>
      </c>
      <c r="K31" s="129">
        <v>0</v>
      </c>
      <c r="L31" s="33"/>
      <c r="M31" s="33"/>
      <c r="N31" s="33"/>
      <c r="O31" s="33"/>
      <c r="P31" s="36"/>
      <c r="Q31" s="56"/>
      <c r="R31" s="56"/>
      <c r="S31" s="8"/>
      <c r="T31" s="42"/>
      <c r="U31" s="42"/>
    </row>
    <row r="32" spans="1:21" ht="15.75">
      <c r="A32" s="79">
        <v>6</v>
      </c>
      <c r="B32" s="79" t="s">
        <v>21</v>
      </c>
      <c r="C32" s="77">
        <v>559.37</v>
      </c>
      <c r="D32" s="99">
        <v>135</v>
      </c>
      <c r="E32" s="99">
        <v>140</v>
      </c>
      <c r="F32" s="108">
        <v>140</v>
      </c>
      <c r="G32" s="11">
        <f t="shared" si="0"/>
        <v>0.24134293937822907</v>
      </c>
      <c r="H32" s="11">
        <f t="shared" si="1"/>
        <v>0.25028156676260793</v>
      </c>
      <c r="I32" s="11">
        <f t="shared" si="2"/>
        <v>0.25028156676260793</v>
      </c>
      <c r="J32" s="11">
        <f t="shared" si="3"/>
        <v>0</v>
      </c>
      <c r="K32" s="129">
        <v>0</v>
      </c>
      <c r="L32" s="33"/>
      <c r="M32" s="33"/>
      <c r="N32" s="33"/>
      <c r="O32" s="33"/>
      <c r="P32" s="36"/>
      <c r="Q32" s="56"/>
      <c r="R32" s="56"/>
      <c r="S32" s="8"/>
      <c r="T32" s="42"/>
      <c r="U32" s="42"/>
    </row>
    <row r="33" spans="1:21" ht="15.75">
      <c r="A33" s="79">
        <v>7</v>
      </c>
      <c r="B33" s="79" t="s">
        <v>22</v>
      </c>
      <c r="C33" s="77">
        <v>24.63</v>
      </c>
      <c r="D33" s="99">
        <v>24</v>
      </c>
      <c r="E33" s="99">
        <v>18</v>
      </c>
      <c r="F33" s="108">
        <v>18</v>
      </c>
      <c r="G33" s="11">
        <f t="shared" si="0"/>
        <v>0.97442143727162001</v>
      </c>
      <c r="H33" s="11">
        <f t="shared" si="1"/>
        <v>0.73081607795371506</v>
      </c>
      <c r="I33" s="11">
        <f t="shared" si="2"/>
        <v>0.73081607795371506</v>
      </c>
      <c r="J33" s="11">
        <f t="shared" si="3"/>
        <v>0</v>
      </c>
      <c r="K33" s="129">
        <v>0</v>
      </c>
      <c r="L33" s="33"/>
      <c r="M33" s="33"/>
      <c r="N33" s="33"/>
      <c r="O33" s="33"/>
      <c r="P33" s="36"/>
      <c r="Q33" s="56"/>
      <c r="R33" s="56"/>
      <c r="S33" s="8"/>
      <c r="T33" s="42"/>
      <c r="U33" s="42"/>
    </row>
    <row r="34" spans="1:21" ht="15.75">
      <c r="A34" s="79">
        <v>8</v>
      </c>
      <c r="B34" s="79" t="s">
        <v>220</v>
      </c>
      <c r="C34" s="77">
        <v>124.89</v>
      </c>
      <c r="D34" s="99">
        <v>31</v>
      </c>
      <c r="E34" s="99">
        <v>33</v>
      </c>
      <c r="F34" s="108">
        <v>33</v>
      </c>
      <c r="G34" s="11">
        <f t="shared" si="0"/>
        <v>0.24821843222035392</v>
      </c>
      <c r="H34" s="11">
        <f t="shared" si="1"/>
        <v>0.26423252462166708</v>
      </c>
      <c r="I34" s="11">
        <f t="shared" si="2"/>
        <v>0.26423252462166708</v>
      </c>
      <c r="J34" s="11">
        <f t="shared" si="3"/>
        <v>0</v>
      </c>
      <c r="K34" s="129">
        <v>0</v>
      </c>
      <c r="L34" s="77"/>
      <c r="M34" s="77"/>
      <c r="N34" s="77"/>
      <c r="O34" s="77"/>
      <c r="P34" s="36"/>
      <c r="Q34" s="56"/>
      <c r="R34" s="56"/>
      <c r="S34" s="8"/>
      <c r="T34" s="42"/>
      <c r="U34" s="42"/>
    </row>
    <row r="35" spans="1:21" ht="15.75">
      <c r="A35" s="79">
        <v>9</v>
      </c>
      <c r="B35" s="79" t="s">
        <v>23</v>
      </c>
      <c r="C35" s="77">
        <v>53.89</v>
      </c>
      <c r="D35" s="99">
        <v>54</v>
      </c>
      <c r="E35" s="99">
        <v>50</v>
      </c>
      <c r="F35" s="108">
        <v>50</v>
      </c>
      <c r="G35" s="11">
        <f t="shared" si="0"/>
        <v>1.0020411950269066</v>
      </c>
      <c r="H35" s="11">
        <f t="shared" si="1"/>
        <v>0.92781592132120982</v>
      </c>
      <c r="I35" s="11">
        <f t="shared" si="2"/>
        <v>0.92781592132120982</v>
      </c>
      <c r="J35" s="11">
        <f t="shared" si="3"/>
        <v>0</v>
      </c>
      <c r="K35" s="129">
        <v>0</v>
      </c>
      <c r="L35" s="77"/>
      <c r="M35" s="77"/>
      <c r="N35" s="77"/>
      <c r="O35" s="77"/>
      <c r="P35" s="36"/>
      <c r="Q35" s="56"/>
      <c r="R35" s="56"/>
      <c r="S35" s="8"/>
      <c r="T35" s="42"/>
      <c r="U35" s="42"/>
    </row>
    <row r="36" spans="1:21" ht="15.75">
      <c r="A36" s="178" t="s">
        <v>24</v>
      </c>
      <c r="B36" s="178"/>
      <c r="C36" s="77">
        <f>SUM(C24:C35)</f>
        <v>2404.0100000000002</v>
      </c>
      <c r="D36" s="99">
        <f>SUM(D24:D35)</f>
        <v>2050</v>
      </c>
      <c r="E36" s="99">
        <f>SUM(E24:E35)</f>
        <v>1648</v>
      </c>
      <c r="F36" s="108">
        <f>SUM(F24:F35)</f>
        <v>1648</v>
      </c>
      <c r="G36" s="11">
        <f t="shared" si="0"/>
        <v>0.8527418771136559</v>
      </c>
      <c r="H36" s="11">
        <f t="shared" si="1"/>
        <v>0.68552127486990477</v>
      </c>
      <c r="I36" s="11">
        <f t="shared" si="2"/>
        <v>0.68552127486990477</v>
      </c>
      <c r="J36" s="11">
        <f t="shared" si="3"/>
        <v>0.84951456310679607</v>
      </c>
      <c r="K36" s="129">
        <f>SUM(K24:K35)</f>
        <v>14</v>
      </c>
      <c r="L36" s="77">
        <f>SUM(L24:L35)</f>
        <v>2</v>
      </c>
      <c r="M36" s="77">
        <f>SUM(M24:M35)</f>
        <v>1</v>
      </c>
      <c r="N36" s="77">
        <f>SUM(N24:N35)</f>
        <v>9</v>
      </c>
      <c r="O36" s="77">
        <f>SUM(O24:O35)</f>
        <v>2</v>
      </c>
      <c r="P36" s="36"/>
      <c r="Q36" s="56"/>
      <c r="R36" s="56"/>
      <c r="S36" s="8"/>
      <c r="T36" s="42"/>
      <c r="U36" s="42"/>
    </row>
    <row r="37" spans="1:21" ht="15.75">
      <c r="A37" s="178" t="s">
        <v>25</v>
      </c>
      <c r="B37" s="178"/>
      <c r="C37" s="77"/>
      <c r="D37" s="99"/>
      <c r="E37" s="99"/>
      <c r="F37" s="108"/>
      <c r="G37" s="11"/>
      <c r="H37" s="11"/>
      <c r="I37" s="11"/>
      <c r="J37" s="11"/>
      <c r="K37" s="129"/>
      <c r="L37" s="77"/>
      <c r="M37" s="77"/>
      <c r="N37" s="77"/>
      <c r="O37" s="77"/>
      <c r="P37" s="36"/>
      <c r="Q37" s="56"/>
      <c r="R37" s="56"/>
      <c r="S37" s="8"/>
      <c r="T37" s="42"/>
      <c r="U37" s="42"/>
    </row>
    <row r="38" spans="1:21" s="54" customFormat="1" ht="15.75">
      <c r="A38" s="83">
        <v>1</v>
      </c>
      <c r="B38" s="83" t="s">
        <v>26</v>
      </c>
      <c r="C38" s="164">
        <v>2641.81</v>
      </c>
      <c r="D38" s="160">
        <v>985</v>
      </c>
      <c r="E38" s="160">
        <v>881</v>
      </c>
      <c r="F38" s="160">
        <v>1040</v>
      </c>
      <c r="G38" s="51">
        <f t="shared" si="0"/>
        <v>0.37285043209012003</v>
      </c>
      <c r="H38" s="51">
        <f t="shared" si="1"/>
        <v>0.33348348291512259</v>
      </c>
      <c r="I38" s="51">
        <f t="shared" si="2"/>
        <v>0.39366949174997445</v>
      </c>
      <c r="J38" s="51">
        <f t="shared" si="3"/>
        <v>3.0769230769230771</v>
      </c>
      <c r="K38" s="148">
        <v>32</v>
      </c>
      <c r="L38" s="107">
        <v>2</v>
      </c>
      <c r="M38" s="107">
        <v>2</v>
      </c>
      <c r="N38" s="107">
        <v>23</v>
      </c>
      <c r="O38" s="107">
        <v>5</v>
      </c>
      <c r="P38" s="139"/>
      <c r="Q38" s="140"/>
      <c r="R38" s="140"/>
      <c r="S38" s="141"/>
    </row>
    <row r="39" spans="1:21" ht="15.75">
      <c r="A39" s="79">
        <v>2</v>
      </c>
      <c r="B39" s="79" t="s">
        <v>27</v>
      </c>
      <c r="C39" s="9">
        <v>1460.81</v>
      </c>
      <c r="D39" s="99">
        <v>996</v>
      </c>
      <c r="E39" s="99">
        <v>364</v>
      </c>
      <c r="F39" s="108">
        <v>364</v>
      </c>
      <c r="G39" s="11">
        <f t="shared" si="0"/>
        <v>0.68181351442008209</v>
      </c>
      <c r="H39" s="11">
        <f t="shared" si="1"/>
        <v>0.24917682655513038</v>
      </c>
      <c r="I39" s="11">
        <f t="shared" si="2"/>
        <v>0.24917682655513038</v>
      </c>
      <c r="J39" s="11">
        <f t="shared" si="3"/>
        <v>0</v>
      </c>
      <c r="K39" s="129">
        <v>0</v>
      </c>
      <c r="L39" s="33"/>
      <c r="M39" s="33"/>
      <c r="N39" s="33"/>
      <c r="O39" s="33"/>
      <c r="P39" s="36"/>
      <c r="Q39" s="56"/>
      <c r="R39" s="56"/>
      <c r="S39" s="8"/>
      <c r="T39" s="42"/>
      <c r="U39" s="42"/>
    </row>
    <row r="40" spans="1:21" ht="15.75">
      <c r="A40" s="79">
        <v>3</v>
      </c>
      <c r="B40" s="79" t="s">
        <v>28</v>
      </c>
      <c r="C40" s="9">
        <v>519.55999999999995</v>
      </c>
      <c r="D40" s="99">
        <v>404</v>
      </c>
      <c r="E40" s="99">
        <v>530</v>
      </c>
      <c r="F40" s="108">
        <v>530</v>
      </c>
      <c r="G40" s="11">
        <f t="shared" si="0"/>
        <v>0.77758103010239443</v>
      </c>
      <c r="H40" s="11">
        <f t="shared" si="1"/>
        <v>1.0200939256293788</v>
      </c>
      <c r="I40" s="11">
        <f t="shared" si="2"/>
        <v>1.0200939256293788</v>
      </c>
      <c r="J40" s="11">
        <f t="shared" si="3"/>
        <v>1.8867924528301887</v>
      </c>
      <c r="K40" s="129">
        <v>10</v>
      </c>
      <c r="L40" s="33"/>
      <c r="M40" s="33"/>
      <c r="N40" s="33">
        <v>8</v>
      </c>
      <c r="O40" s="33">
        <v>2</v>
      </c>
      <c r="P40" s="36"/>
      <c r="Q40" s="56"/>
      <c r="R40" s="56"/>
      <c r="S40" s="8"/>
      <c r="T40" s="42"/>
      <c r="U40" s="42"/>
    </row>
    <row r="41" spans="1:21" ht="15.75">
      <c r="A41" s="79">
        <v>4</v>
      </c>
      <c r="B41" s="79" t="s">
        <v>29</v>
      </c>
      <c r="C41" s="9">
        <v>30.46</v>
      </c>
      <c r="D41" s="99">
        <v>10</v>
      </c>
      <c r="E41" s="99">
        <v>4</v>
      </c>
      <c r="F41" s="108">
        <v>4</v>
      </c>
      <c r="G41" s="11">
        <f t="shared" si="0"/>
        <v>0.3282994090610637</v>
      </c>
      <c r="H41" s="11">
        <f t="shared" si="1"/>
        <v>0.13131976362442546</v>
      </c>
      <c r="I41" s="11">
        <f t="shared" si="2"/>
        <v>0.13131976362442546</v>
      </c>
      <c r="J41" s="11">
        <f t="shared" si="3"/>
        <v>0</v>
      </c>
      <c r="K41" s="129">
        <v>0</v>
      </c>
      <c r="L41" s="33"/>
      <c r="M41" s="33"/>
      <c r="N41" s="33"/>
      <c r="O41" s="33"/>
      <c r="P41" s="36"/>
      <c r="Q41" s="56"/>
      <c r="R41" s="56"/>
      <c r="S41" s="8"/>
      <c r="T41" s="42"/>
      <c r="U41" s="42"/>
    </row>
    <row r="42" spans="1:21" ht="15.75">
      <c r="A42" s="79">
        <v>5</v>
      </c>
      <c r="B42" s="79" t="s">
        <v>30</v>
      </c>
      <c r="C42" s="9">
        <v>55.84</v>
      </c>
      <c r="D42" s="99">
        <v>35</v>
      </c>
      <c r="E42" s="99">
        <v>0</v>
      </c>
      <c r="F42" s="108">
        <v>0</v>
      </c>
      <c r="G42" s="11">
        <f t="shared" si="0"/>
        <v>0.62679083094555865</v>
      </c>
      <c r="H42" s="11">
        <f t="shared" si="1"/>
        <v>0</v>
      </c>
      <c r="I42" s="11">
        <f t="shared" si="2"/>
        <v>0</v>
      </c>
      <c r="J42" s="11">
        <v>0</v>
      </c>
      <c r="K42" s="129">
        <v>0</v>
      </c>
      <c r="L42" s="33"/>
      <c r="M42" s="33"/>
      <c r="N42" s="33"/>
      <c r="O42" s="33"/>
      <c r="P42" s="36"/>
      <c r="Q42" s="56"/>
      <c r="R42" s="56"/>
      <c r="S42" s="8"/>
      <c r="T42" s="42"/>
      <c r="U42" s="42"/>
    </row>
    <row r="43" spans="1:21" s="54" customFormat="1" ht="15.75">
      <c r="A43" s="83">
        <v>6</v>
      </c>
      <c r="B43" s="83" t="s">
        <v>31</v>
      </c>
      <c r="C43" s="164">
        <v>86.94</v>
      </c>
      <c r="D43" s="160">
        <v>35</v>
      </c>
      <c r="E43" s="160">
        <v>20</v>
      </c>
      <c r="F43" s="160">
        <v>33</v>
      </c>
      <c r="G43" s="51">
        <f t="shared" si="0"/>
        <v>0.40257648953301128</v>
      </c>
      <c r="H43" s="51">
        <f t="shared" si="1"/>
        <v>0.23004370830457788</v>
      </c>
      <c r="I43" s="51">
        <f t="shared" si="2"/>
        <v>0.37957211870255347</v>
      </c>
      <c r="J43" s="51">
        <f t="shared" si="3"/>
        <v>3.0303030303030303</v>
      </c>
      <c r="K43" s="148">
        <v>1</v>
      </c>
      <c r="L43" s="107"/>
      <c r="M43" s="107"/>
      <c r="N43" s="107">
        <v>1</v>
      </c>
      <c r="O43" s="107"/>
      <c r="P43" s="139"/>
      <c r="Q43" s="140"/>
      <c r="R43" s="140"/>
      <c r="S43" s="141"/>
    </row>
    <row r="44" spans="1:21" s="141" customFormat="1" ht="15.75">
      <c r="A44" s="83">
        <v>7</v>
      </c>
      <c r="B44" s="83" t="s">
        <v>32</v>
      </c>
      <c r="C44" s="164">
        <v>70.680000000000007</v>
      </c>
      <c r="D44" s="53">
        <v>35</v>
      </c>
      <c r="E44" s="53">
        <v>24</v>
      </c>
      <c r="F44" s="53">
        <v>27</v>
      </c>
      <c r="G44" s="51">
        <f t="shared" si="0"/>
        <v>0.49518958687040177</v>
      </c>
      <c r="H44" s="51">
        <f t="shared" si="1"/>
        <v>0.3395585738539898</v>
      </c>
      <c r="I44" s="51">
        <f t="shared" si="2"/>
        <v>0.38200339558573848</v>
      </c>
      <c r="J44" s="51">
        <f t="shared" si="3"/>
        <v>0</v>
      </c>
      <c r="K44" s="148">
        <v>0</v>
      </c>
      <c r="L44" s="106"/>
      <c r="M44" s="106"/>
      <c r="N44" s="106"/>
      <c r="O44" s="106"/>
      <c r="P44" s="139"/>
      <c r="Q44" s="140"/>
      <c r="R44" s="140"/>
      <c r="T44" s="54"/>
      <c r="U44" s="54"/>
    </row>
    <row r="45" spans="1:21" ht="15.75">
      <c r="A45" s="79">
        <v>8</v>
      </c>
      <c r="B45" s="79" t="s">
        <v>33</v>
      </c>
      <c r="C45" s="9">
        <v>86.02</v>
      </c>
      <c r="D45" s="99">
        <v>56</v>
      </c>
      <c r="E45" s="99">
        <v>82</v>
      </c>
      <c r="F45" s="108">
        <v>82</v>
      </c>
      <c r="G45" s="11">
        <f t="shared" si="0"/>
        <v>0.65101139269937225</v>
      </c>
      <c r="H45" s="11">
        <f t="shared" si="1"/>
        <v>0.953266682166938</v>
      </c>
      <c r="I45" s="11">
        <f t="shared" si="2"/>
        <v>0.953266682166938</v>
      </c>
      <c r="J45" s="11">
        <f t="shared" si="3"/>
        <v>0</v>
      </c>
      <c r="K45" s="129">
        <v>0</v>
      </c>
      <c r="L45" s="33"/>
      <c r="M45" s="33"/>
      <c r="N45" s="33"/>
      <c r="O45" s="33"/>
      <c r="P45" s="36"/>
      <c r="Q45" s="56"/>
      <c r="R45" s="56"/>
      <c r="S45" s="8"/>
      <c r="T45" s="42"/>
      <c r="U45" s="42"/>
    </row>
    <row r="46" spans="1:21" s="54" customFormat="1" ht="15.75">
      <c r="A46" s="83">
        <v>9</v>
      </c>
      <c r="B46" s="83" t="s">
        <v>34</v>
      </c>
      <c r="C46" s="164">
        <v>66.31</v>
      </c>
      <c r="D46" s="160">
        <v>48</v>
      </c>
      <c r="E46" s="160">
        <v>78</v>
      </c>
      <c r="F46" s="160">
        <v>70</v>
      </c>
      <c r="G46" s="51">
        <f t="shared" si="0"/>
        <v>0.72387271904690087</v>
      </c>
      <c r="H46" s="51">
        <f t="shared" si="1"/>
        <v>1.1762931684512139</v>
      </c>
      <c r="I46" s="51">
        <f t="shared" si="2"/>
        <v>1.0556477152767305</v>
      </c>
      <c r="J46" s="51">
        <f t="shared" si="3"/>
        <v>2.8571428571428572</v>
      </c>
      <c r="K46" s="148">
        <v>2</v>
      </c>
      <c r="L46" s="107"/>
      <c r="M46" s="107"/>
      <c r="N46" s="107">
        <v>1</v>
      </c>
      <c r="O46" s="107">
        <v>1</v>
      </c>
      <c r="P46" s="139"/>
      <c r="Q46" s="140"/>
      <c r="R46" s="140"/>
      <c r="S46" s="141"/>
    </row>
    <row r="47" spans="1:21" ht="15.75">
      <c r="A47" s="79">
        <v>10</v>
      </c>
      <c r="B47" s="79" t="s">
        <v>201</v>
      </c>
      <c r="C47" s="9"/>
      <c r="D47" s="99"/>
      <c r="E47" s="99"/>
      <c r="F47" s="108"/>
      <c r="G47" s="11"/>
      <c r="H47" s="11"/>
      <c r="I47" s="11"/>
      <c r="J47" s="11"/>
      <c r="K47" s="129"/>
      <c r="L47" s="33"/>
      <c r="M47" s="33"/>
      <c r="N47" s="33"/>
      <c r="O47" s="33"/>
      <c r="P47" s="36"/>
      <c r="Q47" s="56"/>
      <c r="R47" s="56"/>
      <c r="S47" s="8"/>
      <c r="T47" s="42"/>
      <c r="U47" s="42"/>
    </row>
    <row r="48" spans="1:21" ht="15.75">
      <c r="A48" s="79"/>
      <c r="B48" s="79" t="s">
        <v>202</v>
      </c>
      <c r="C48" s="9">
        <v>76.13</v>
      </c>
      <c r="D48" s="99">
        <v>29</v>
      </c>
      <c r="E48" s="99">
        <v>42</v>
      </c>
      <c r="F48" s="108">
        <v>42</v>
      </c>
      <c r="G48" s="11">
        <f t="shared" si="0"/>
        <v>0.38092736109286751</v>
      </c>
      <c r="H48" s="11">
        <f t="shared" si="1"/>
        <v>0.55168790227242881</v>
      </c>
      <c r="I48" s="11">
        <f t="shared" si="2"/>
        <v>0.55168790227242881</v>
      </c>
      <c r="J48" s="11">
        <f t="shared" si="3"/>
        <v>0</v>
      </c>
      <c r="K48" s="129">
        <v>0</v>
      </c>
      <c r="L48" s="33"/>
      <c r="M48" s="33"/>
      <c r="N48" s="33"/>
      <c r="O48" s="33"/>
      <c r="P48" s="36"/>
      <c r="Q48" s="56"/>
      <c r="R48" s="56"/>
      <c r="S48" s="8"/>
      <c r="T48" s="42"/>
      <c r="U48" s="42"/>
    </row>
    <row r="49" spans="1:21" ht="15.75">
      <c r="A49" s="79">
        <v>11</v>
      </c>
      <c r="B49" s="79" t="s">
        <v>165</v>
      </c>
      <c r="C49" s="9">
        <v>205.56</v>
      </c>
      <c r="D49" s="99">
        <v>142</v>
      </c>
      <c r="E49" s="99">
        <v>113</v>
      </c>
      <c r="F49" s="108">
        <v>113</v>
      </c>
      <c r="G49" s="11">
        <f t="shared" si="0"/>
        <v>0.69079587468379067</v>
      </c>
      <c r="H49" s="11">
        <f t="shared" si="1"/>
        <v>0.54971784393850942</v>
      </c>
      <c r="I49" s="11">
        <f t="shared" si="2"/>
        <v>0.54971784393850942</v>
      </c>
      <c r="J49" s="11">
        <f t="shared" si="3"/>
        <v>0</v>
      </c>
      <c r="K49" s="129">
        <v>0</v>
      </c>
      <c r="L49" s="33"/>
      <c r="M49" s="33"/>
      <c r="N49" s="33"/>
      <c r="O49" s="33"/>
      <c r="P49" s="36"/>
      <c r="Q49" s="56"/>
      <c r="R49" s="56"/>
      <c r="S49" s="8"/>
      <c r="T49" s="42"/>
      <c r="U49" s="42"/>
    </row>
    <row r="50" spans="1:21" s="54" customFormat="1" ht="15.75">
      <c r="A50" s="83">
        <v>12</v>
      </c>
      <c r="B50" s="83" t="s">
        <v>35</v>
      </c>
      <c r="C50" s="164">
        <v>134.03</v>
      </c>
      <c r="D50" s="160">
        <v>562</v>
      </c>
      <c r="E50" s="160">
        <v>396</v>
      </c>
      <c r="F50" s="160">
        <v>70</v>
      </c>
      <c r="G50" s="51">
        <f t="shared" si="0"/>
        <v>4.1930910990076846</v>
      </c>
      <c r="H50" s="51">
        <f t="shared" si="1"/>
        <v>2.9545624114004325</v>
      </c>
      <c r="I50" s="51">
        <f t="shared" si="2"/>
        <v>0.52227113332835928</v>
      </c>
      <c r="J50" s="51">
        <f t="shared" si="3"/>
        <v>1.4285714285714286</v>
      </c>
      <c r="K50" s="148">
        <v>1</v>
      </c>
      <c r="L50" s="107"/>
      <c r="M50" s="107"/>
      <c r="N50" s="107">
        <v>1</v>
      </c>
      <c r="O50" s="107"/>
      <c r="P50" s="139"/>
      <c r="Q50" s="140"/>
      <c r="R50" s="140"/>
      <c r="S50" s="141"/>
    </row>
    <row r="51" spans="1:21" s="54" customFormat="1" ht="15.75">
      <c r="A51" s="83">
        <v>13</v>
      </c>
      <c r="B51" s="83" t="s">
        <v>36</v>
      </c>
      <c r="C51" s="164">
        <v>72.23</v>
      </c>
      <c r="D51" s="53">
        <v>67</v>
      </c>
      <c r="E51" s="53">
        <v>65</v>
      </c>
      <c r="F51" s="53">
        <v>62</v>
      </c>
      <c r="G51" s="51">
        <f t="shared" si="0"/>
        <v>0.92759241312474039</v>
      </c>
      <c r="H51" s="51">
        <f t="shared" si="1"/>
        <v>0.89990308735982272</v>
      </c>
      <c r="I51" s="51">
        <f t="shared" si="2"/>
        <v>0.85836909871244627</v>
      </c>
      <c r="J51" s="51">
        <f t="shared" si="3"/>
        <v>1.6129032258064515</v>
      </c>
      <c r="K51" s="148">
        <v>1</v>
      </c>
      <c r="L51" s="106"/>
      <c r="M51" s="106"/>
      <c r="N51" s="106">
        <v>1</v>
      </c>
      <c r="O51" s="106"/>
      <c r="P51" s="139"/>
      <c r="Q51" s="140"/>
      <c r="R51" s="140"/>
      <c r="S51" s="141"/>
    </row>
    <row r="52" spans="1:21" s="54" customFormat="1" ht="15.75">
      <c r="A52" s="83">
        <v>14</v>
      </c>
      <c r="B52" s="83" t="s">
        <v>37</v>
      </c>
      <c r="C52" s="164">
        <v>162.51</v>
      </c>
      <c r="D52" s="160">
        <v>44</v>
      </c>
      <c r="E52" s="160">
        <v>76</v>
      </c>
      <c r="F52" s="160">
        <v>116</v>
      </c>
      <c r="G52" s="51">
        <f t="shared" si="0"/>
        <v>0.27075256907267248</v>
      </c>
      <c r="H52" s="51">
        <f t="shared" si="1"/>
        <v>0.46766352839825243</v>
      </c>
      <c r="I52" s="51">
        <f t="shared" si="2"/>
        <v>0.71380222755522738</v>
      </c>
      <c r="J52" s="51">
        <f t="shared" si="3"/>
        <v>3.4482758620689653</v>
      </c>
      <c r="K52" s="148">
        <v>4</v>
      </c>
      <c r="L52" s="107"/>
      <c r="M52" s="107"/>
      <c r="N52" s="107">
        <v>3</v>
      </c>
      <c r="O52" s="107">
        <v>1</v>
      </c>
      <c r="P52" s="139"/>
      <c r="Q52" s="140"/>
      <c r="R52" s="140"/>
      <c r="S52" s="141"/>
    </row>
    <row r="53" spans="1:21" ht="15.75">
      <c r="A53" s="79">
        <v>15</v>
      </c>
      <c r="B53" s="79" t="s">
        <v>220</v>
      </c>
      <c r="C53" s="9">
        <v>146.43</v>
      </c>
      <c r="D53" s="99">
        <v>41</v>
      </c>
      <c r="E53" s="99">
        <v>38</v>
      </c>
      <c r="F53" s="108">
        <v>38</v>
      </c>
      <c r="G53" s="11">
        <f t="shared" si="0"/>
        <v>0.27999726831933347</v>
      </c>
      <c r="H53" s="11">
        <f t="shared" si="1"/>
        <v>0.25950966332035785</v>
      </c>
      <c r="I53" s="11">
        <f t="shared" si="2"/>
        <v>0.25950966332035785</v>
      </c>
      <c r="J53" s="11">
        <f t="shared" si="3"/>
        <v>0</v>
      </c>
      <c r="K53" s="129">
        <v>0</v>
      </c>
      <c r="L53" s="33"/>
      <c r="M53" s="33"/>
      <c r="N53" s="33"/>
      <c r="O53" s="33"/>
      <c r="P53" s="36"/>
      <c r="Q53" s="56"/>
      <c r="R53" s="56"/>
      <c r="S53" s="8"/>
      <c r="T53" s="42"/>
      <c r="U53" s="42"/>
    </row>
    <row r="54" spans="1:21" ht="15.75">
      <c r="A54" s="79">
        <v>16</v>
      </c>
      <c r="B54" s="79" t="s">
        <v>180</v>
      </c>
      <c r="C54" s="9">
        <v>138.65</v>
      </c>
      <c r="D54" s="99">
        <v>140</v>
      </c>
      <c r="E54" s="99">
        <v>125</v>
      </c>
      <c r="F54" s="108">
        <v>125</v>
      </c>
      <c r="G54" s="11">
        <f t="shared" si="0"/>
        <v>1.0097367472051928</v>
      </c>
      <c r="H54" s="11">
        <f t="shared" si="1"/>
        <v>0.90155066714749366</v>
      </c>
      <c r="I54" s="11">
        <f t="shared" si="2"/>
        <v>0.90155066714749366</v>
      </c>
      <c r="J54" s="11">
        <f t="shared" si="3"/>
        <v>0</v>
      </c>
      <c r="K54" s="129">
        <v>0</v>
      </c>
      <c r="L54" s="33"/>
      <c r="M54" s="33"/>
      <c r="N54" s="33"/>
      <c r="O54" s="33"/>
      <c r="P54" s="36"/>
      <c r="Q54" s="56"/>
      <c r="R54" s="56"/>
      <c r="S54" s="8"/>
      <c r="T54" s="42"/>
      <c r="U54" s="42"/>
    </row>
    <row r="55" spans="1:21" ht="34.9" customHeight="1">
      <c r="A55" s="178" t="s">
        <v>38</v>
      </c>
      <c r="B55" s="178"/>
      <c r="C55" s="77">
        <f>SUM(C38:C54)</f>
        <v>5953.9700000000012</v>
      </c>
      <c r="D55" s="99">
        <f>SUM(D38:D54)</f>
        <v>3629</v>
      </c>
      <c r="E55" s="99">
        <f>SUM(E38:E54)</f>
        <v>2838</v>
      </c>
      <c r="F55" s="108">
        <f>SUM(F38:F54)</f>
        <v>2716</v>
      </c>
      <c r="G55" s="11">
        <f t="shared" si="0"/>
        <v>0.60950928540116922</v>
      </c>
      <c r="H55" s="11">
        <f t="shared" si="1"/>
        <v>0.47665675171356248</v>
      </c>
      <c r="I55" s="11">
        <f t="shared" si="2"/>
        <v>0.45616622186541073</v>
      </c>
      <c r="J55" s="11">
        <f t="shared" si="3"/>
        <v>1.8777614138438881</v>
      </c>
      <c r="K55" s="129">
        <f>SUM(K38:K54)</f>
        <v>51</v>
      </c>
      <c r="L55" s="77">
        <f>SUM(L38:L54)</f>
        <v>2</v>
      </c>
      <c r="M55" s="77">
        <f>SUM(M38:M54)</f>
        <v>2</v>
      </c>
      <c r="N55" s="77">
        <f>SUM(N38:N54)</f>
        <v>38</v>
      </c>
      <c r="O55" s="77">
        <f>SUM(O38:O54)</f>
        <v>9</v>
      </c>
      <c r="P55" s="36"/>
      <c r="Q55" s="56"/>
      <c r="R55" s="56"/>
      <c r="S55" s="8"/>
      <c r="T55" s="42"/>
      <c r="U55" s="42"/>
    </row>
    <row r="56" spans="1:21" ht="15.75">
      <c r="A56" s="178" t="s">
        <v>39</v>
      </c>
      <c r="B56" s="178"/>
      <c r="C56" s="77"/>
      <c r="D56" s="99"/>
      <c r="E56" s="99"/>
      <c r="F56" s="108"/>
      <c r="G56" s="11"/>
      <c r="H56" s="11"/>
      <c r="I56" s="11"/>
      <c r="J56" s="11"/>
      <c r="K56" s="129"/>
      <c r="L56" s="77"/>
      <c r="M56" s="77"/>
      <c r="N56" s="77"/>
      <c r="O56" s="77"/>
      <c r="P56" s="36"/>
      <c r="Q56" s="56"/>
      <c r="R56" s="56"/>
      <c r="S56" s="8"/>
      <c r="T56" s="42"/>
      <c r="U56" s="42"/>
    </row>
    <row r="57" spans="1:21" s="54" customFormat="1" ht="15.75">
      <c r="A57" s="83">
        <v>1</v>
      </c>
      <c r="B57" s="83" t="s">
        <v>40</v>
      </c>
      <c r="C57" s="106">
        <v>28.95</v>
      </c>
      <c r="D57" s="53">
        <v>167</v>
      </c>
      <c r="E57" s="53">
        <v>156</v>
      </c>
      <c r="F57" s="53">
        <v>137</v>
      </c>
      <c r="G57" s="51">
        <f t="shared" si="0"/>
        <v>5.7685664939550954</v>
      </c>
      <c r="H57" s="51">
        <f t="shared" si="1"/>
        <v>5.3886010362694305</v>
      </c>
      <c r="I57" s="51">
        <f t="shared" si="2"/>
        <v>4.7322970639032818</v>
      </c>
      <c r="J57" s="51">
        <f t="shared" si="3"/>
        <v>2.9197080291970803</v>
      </c>
      <c r="K57" s="148">
        <v>4</v>
      </c>
      <c r="L57" s="106">
        <v>1</v>
      </c>
      <c r="M57" s="106"/>
      <c r="N57" s="106">
        <v>2</v>
      </c>
      <c r="O57" s="106">
        <v>1</v>
      </c>
      <c r="P57" s="139"/>
      <c r="Q57" s="140"/>
      <c r="R57" s="140"/>
      <c r="S57" s="141"/>
    </row>
    <row r="58" spans="1:21" s="54" customFormat="1" ht="15.75">
      <c r="A58" s="83">
        <v>2</v>
      </c>
      <c r="B58" s="83" t="s">
        <v>41</v>
      </c>
      <c r="C58" s="107">
        <v>25.16</v>
      </c>
      <c r="D58" s="160">
        <v>125</v>
      </c>
      <c r="E58" s="160">
        <v>153</v>
      </c>
      <c r="F58" s="160">
        <v>144</v>
      </c>
      <c r="G58" s="51">
        <f t="shared" si="0"/>
        <v>4.9682034976152627</v>
      </c>
      <c r="H58" s="51">
        <f t="shared" si="1"/>
        <v>6.0810810810810807</v>
      </c>
      <c r="I58" s="51">
        <f t="shared" si="2"/>
        <v>5.7233704292527818</v>
      </c>
      <c r="J58" s="51">
        <f t="shared" si="3"/>
        <v>2.7777777777777777</v>
      </c>
      <c r="K58" s="148">
        <v>4</v>
      </c>
      <c r="L58" s="107">
        <v>1</v>
      </c>
      <c r="M58" s="107"/>
      <c r="N58" s="107">
        <v>2</v>
      </c>
      <c r="O58" s="107">
        <v>1</v>
      </c>
      <c r="P58" s="139"/>
      <c r="Q58" s="140"/>
      <c r="R58" s="140"/>
      <c r="S58" s="141"/>
    </row>
    <row r="59" spans="1:21" s="54" customFormat="1" ht="15.75">
      <c r="A59" s="83">
        <v>3</v>
      </c>
      <c r="B59" s="83" t="s">
        <v>42</v>
      </c>
      <c r="C59" s="106">
        <v>353.71</v>
      </c>
      <c r="D59" s="53">
        <v>1309</v>
      </c>
      <c r="E59" s="53">
        <v>1421</v>
      </c>
      <c r="F59" s="53">
        <v>1421</v>
      </c>
      <c r="G59" s="51">
        <f t="shared" si="0"/>
        <v>3.7007718187215519</v>
      </c>
      <c r="H59" s="51">
        <f t="shared" si="1"/>
        <v>4.0174153967939841</v>
      </c>
      <c r="I59" s="51">
        <f t="shared" si="2"/>
        <v>4.0174153967939841</v>
      </c>
      <c r="J59" s="51">
        <f t="shared" si="3"/>
        <v>3.0260380014074597</v>
      </c>
      <c r="K59" s="148">
        <v>43</v>
      </c>
      <c r="L59" s="106">
        <v>6</v>
      </c>
      <c r="M59" s="106">
        <v>2</v>
      </c>
      <c r="N59" s="106">
        <v>27</v>
      </c>
      <c r="O59" s="106">
        <v>8</v>
      </c>
      <c r="P59" s="139"/>
      <c r="Q59" s="140"/>
      <c r="R59" s="140"/>
      <c r="S59" s="141"/>
    </row>
    <row r="60" spans="1:21" ht="15.75">
      <c r="A60" s="178" t="s">
        <v>43</v>
      </c>
      <c r="B60" s="178"/>
      <c r="C60" s="77">
        <f>SUM(C57:C59)</f>
        <v>407.82</v>
      </c>
      <c r="D60" s="99">
        <f>SUM(D57:D59)</f>
        <v>1601</v>
      </c>
      <c r="E60" s="99">
        <f>SUM(E57:E59)</f>
        <v>1730</v>
      </c>
      <c r="F60" s="108">
        <f>SUM(F57:F59)</f>
        <v>1702</v>
      </c>
      <c r="G60" s="11">
        <f t="shared" si="0"/>
        <v>3.925751557059487</v>
      </c>
      <c r="H60" s="11">
        <f t="shared" si="1"/>
        <v>4.2420675788337991</v>
      </c>
      <c r="I60" s="11">
        <f t="shared" si="2"/>
        <v>4.1734098376734838</v>
      </c>
      <c r="J60" s="11">
        <f t="shared" si="3"/>
        <v>2.9964747356051702</v>
      </c>
      <c r="K60" s="129">
        <f>SUM(K57:K59)</f>
        <v>51</v>
      </c>
      <c r="L60" s="77">
        <f>SUM(L57:L59)</f>
        <v>8</v>
      </c>
      <c r="M60" s="77">
        <f>SUM(M57:M59)</f>
        <v>2</v>
      </c>
      <c r="N60" s="77">
        <f>SUM(N57:N59)</f>
        <v>31</v>
      </c>
      <c r="O60" s="77">
        <f>SUM(O57:O59)</f>
        <v>10</v>
      </c>
      <c r="P60" s="36"/>
      <c r="Q60" s="56"/>
      <c r="R60" s="56"/>
      <c r="S60" s="8"/>
      <c r="T60" s="42"/>
      <c r="U60" s="42"/>
    </row>
    <row r="61" spans="1:21" ht="15.75">
      <c r="A61" s="178" t="s">
        <v>44</v>
      </c>
      <c r="B61" s="178"/>
      <c r="C61" s="77"/>
      <c r="D61" s="99"/>
      <c r="E61" s="99"/>
      <c r="F61" s="108"/>
      <c r="G61" s="11"/>
      <c r="H61" s="11"/>
      <c r="I61" s="11"/>
      <c r="J61" s="11"/>
      <c r="K61" s="129"/>
      <c r="L61" s="77"/>
      <c r="M61" s="77"/>
      <c r="N61" s="77"/>
      <c r="O61" s="77"/>
      <c r="P61" s="36"/>
      <c r="Q61" s="56"/>
      <c r="R61" s="56"/>
      <c r="S61" s="8"/>
      <c r="T61" s="42"/>
      <c r="U61" s="42"/>
    </row>
    <row r="62" spans="1:21" s="54" customFormat="1" ht="15.75">
      <c r="A62" s="83">
        <v>1</v>
      </c>
      <c r="B62" s="83" t="s">
        <v>45</v>
      </c>
      <c r="C62" s="107">
        <v>2089.7199999999998</v>
      </c>
      <c r="D62" s="160">
        <v>255</v>
      </c>
      <c r="E62" s="160">
        <v>1314</v>
      </c>
      <c r="F62" s="160">
        <v>804</v>
      </c>
      <c r="G62" s="51">
        <f t="shared" si="0"/>
        <v>0.12202591734777866</v>
      </c>
      <c r="H62" s="51">
        <f t="shared" si="1"/>
        <v>0.62879237409796529</v>
      </c>
      <c r="I62" s="51">
        <f t="shared" si="2"/>
        <v>0.38474053940240799</v>
      </c>
      <c r="J62" s="51">
        <f t="shared" si="3"/>
        <v>2.9850746268656718</v>
      </c>
      <c r="K62" s="148">
        <v>24</v>
      </c>
      <c r="L62" s="107"/>
      <c r="M62" s="107"/>
      <c r="N62" s="107">
        <v>20</v>
      </c>
      <c r="O62" s="107">
        <v>4</v>
      </c>
      <c r="P62" s="139"/>
      <c r="Q62" s="140"/>
      <c r="R62" s="140"/>
      <c r="S62" s="141"/>
    </row>
    <row r="63" spans="1:21" ht="15.75">
      <c r="A63" s="79">
        <v>2</v>
      </c>
      <c r="B63" s="79" t="s">
        <v>46</v>
      </c>
      <c r="C63" s="33">
        <v>20.85</v>
      </c>
      <c r="D63" s="99">
        <v>0</v>
      </c>
      <c r="E63" s="99">
        <v>0</v>
      </c>
      <c r="F63" s="108">
        <v>0</v>
      </c>
      <c r="G63" s="11">
        <f t="shared" si="0"/>
        <v>0</v>
      </c>
      <c r="H63" s="11">
        <f t="shared" si="1"/>
        <v>0</v>
      </c>
      <c r="I63" s="11">
        <f t="shared" si="2"/>
        <v>0</v>
      </c>
      <c r="J63" s="11">
        <v>0</v>
      </c>
      <c r="K63" s="129">
        <v>0</v>
      </c>
      <c r="L63" s="33"/>
      <c r="M63" s="33"/>
      <c r="N63" s="33"/>
      <c r="O63" s="33"/>
      <c r="P63" s="36"/>
      <c r="Q63" s="56"/>
      <c r="R63" s="56"/>
      <c r="S63" s="8"/>
      <c r="T63" s="42"/>
      <c r="U63" s="42"/>
    </row>
    <row r="64" spans="1:21" ht="15.75">
      <c r="A64" s="79">
        <v>3</v>
      </c>
      <c r="B64" s="79" t="s">
        <v>47</v>
      </c>
      <c r="C64" s="33">
        <v>296.32</v>
      </c>
      <c r="D64" s="99">
        <v>105</v>
      </c>
      <c r="E64" s="99">
        <v>168</v>
      </c>
      <c r="F64" s="108">
        <v>168</v>
      </c>
      <c r="G64" s="11">
        <f t="shared" si="0"/>
        <v>0.35434665226781858</v>
      </c>
      <c r="H64" s="11">
        <f t="shared" si="1"/>
        <v>0.56695464362850978</v>
      </c>
      <c r="I64" s="11">
        <f t="shared" si="2"/>
        <v>0.56695464362850978</v>
      </c>
      <c r="J64" s="11">
        <f t="shared" si="3"/>
        <v>0</v>
      </c>
      <c r="K64" s="129">
        <v>0</v>
      </c>
      <c r="L64" s="33"/>
      <c r="M64" s="33"/>
      <c r="N64" s="33"/>
      <c r="O64" s="33"/>
      <c r="P64" s="36"/>
      <c r="Q64" s="56"/>
      <c r="R64" s="56"/>
      <c r="S64" s="8"/>
      <c r="T64" s="42"/>
      <c r="U64" s="42"/>
    </row>
    <row r="65" spans="1:21" ht="15.75">
      <c r="A65" s="178" t="s">
        <v>48</v>
      </c>
      <c r="B65" s="178"/>
      <c r="C65" s="77">
        <f>SUM(C62:C64)</f>
        <v>2406.89</v>
      </c>
      <c r="D65" s="99">
        <f>SUM(D62:D64)</f>
        <v>360</v>
      </c>
      <c r="E65" s="99">
        <f>SUM(E62:E64)</f>
        <v>1482</v>
      </c>
      <c r="F65" s="108">
        <f>SUM(F62:F64)</f>
        <v>972</v>
      </c>
      <c r="G65" s="11">
        <f t="shared" si="0"/>
        <v>0.14957060771368863</v>
      </c>
      <c r="H65" s="11">
        <f t="shared" si="1"/>
        <v>0.61573233508801817</v>
      </c>
      <c r="I65" s="11">
        <f t="shared" si="2"/>
        <v>0.40384064082695931</v>
      </c>
      <c r="J65" s="11">
        <f t="shared" si="3"/>
        <v>2.4691358024691357</v>
      </c>
      <c r="K65" s="129">
        <f>SUM(K62:K64)</f>
        <v>24</v>
      </c>
      <c r="L65" s="77">
        <f>SUM(L62:L64)</f>
        <v>0</v>
      </c>
      <c r="M65" s="77">
        <f>SUM(M62:M64)</f>
        <v>0</v>
      </c>
      <c r="N65" s="77">
        <f>SUM(N62:N64)</f>
        <v>20</v>
      </c>
      <c r="O65" s="77">
        <f>SUM(O62:O64)</f>
        <v>4</v>
      </c>
      <c r="P65" s="36"/>
      <c r="Q65" s="56"/>
      <c r="R65" s="56"/>
      <c r="S65" s="8"/>
      <c r="T65" s="42"/>
      <c r="U65" s="42"/>
    </row>
    <row r="66" spans="1:21" ht="15.75">
      <c r="A66" s="178" t="s">
        <v>49</v>
      </c>
      <c r="B66" s="178"/>
      <c r="C66" s="77"/>
      <c r="D66" s="99"/>
      <c r="E66" s="99"/>
      <c r="F66" s="108"/>
      <c r="G66" s="11"/>
      <c r="H66" s="11"/>
      <c r="I66" s="11"/>
      <c r="J66" s="11"/>
      <c r="K66" s="129"/>
      <c r="L66" s="77"/>
      <c r="M66" s="77"/>
      <c r="N66" s="77"/>
      <c r="O66" s="77"/>
      <c r="P66" s="36"/>
      <c r="Q66" s="56"/>
      <c r="R66" s="56"/>
      <c r="S66" s="8"/>
      <c r="T66" s="42"/>
      <c r="U66" s="42"/>
    </row>
    <row r="67" spans="1:21" s="42" customFormat="1" ht="15.75">
      <c r="A67" s="33">
        <v>1</v>
      </c>
      <c r="B67" s="79" t="s">
        <v>238</v>
      </c>
      <c r="C67" s="77"/>
      <c r="D67" s="99"/>
      <c r="E67" s="99"/>
      <c r="F67" s="108"/>
      <c r="G67" s="11"/>
      <c r="H67" s="11"/>
      <c r="I67" s="11"/>
      <c r="J67" s="11"/>
      <c r="K67" s="129"/>
      <c r="L67" s="77"/>
      <c r="M67" s="77"/>
      <c r="N67" s="77"/>
      <c r="O67" s="77"/>
      <c r="P67" s="36"/>
      <c r="Q67" s="56"/>
      <c r="R67" s="56"/>
      <c r="S67" s="8"/>
    </row>
    <row r="68" spans="1:21" s="54" customFormat="1" ht="15.75">
      <c r="A68" s="83"/>
      <c r="B68" s="83" t="s">
        <v>223</v>
      </c>
      <c r="C68" s="160">
        <v>22.32</v>
      </c>
      <c r="D68" s="160">
        <v>76</v>
      </c>
      <c r="E68" s="160">
        <v>95</v>
      </c>
      <c r="F68" s="160">
        <v>111</v>
      </c>
      <c r="G68" s="51">
        <f t="shared" si="0"/>
        <v>3.4050179211469533</v>
      </c>
      <c r="H68" s="51">
        <f t="shared" si="1"/>
        <v>4.2562724014336917</v>
      </c>
      <c r="I68" s="51">
        <f t="shared" si="2"/>
        <v>4.9731182795698921</v>
      </c>
      <c r="J68" s="51">
        <f t="shared" si="3"/>
        <v>7.2072072072072073</v>
      </c>
      <c r="K68" s="148">
        <v>8</v>
      </c>
      <c r="L68" s="107"/>
      <c r="M68" s="107"/>
      <c r="N68" s="107">
        <v>4</v>
      </c>
      <c r="O68" s="107">
        <v>4</v>
      </c>
      <c r="P68" s="139"/>
      <c r="Q68" s="140"/>
      <c r="R68" s="140"/>
      <c r="S68" s="141"/>
    </row>
    <row r="69" spans="1:21" s="42" customFormat="1" ht="15.75">
      <c r="A69" s="79">
        <v>2</v>
      </c>
      <c r="B69" s="79" t="s">
        <v>226</v>
      </c>
      <c r="C69" s="77"/>
      <c r="D69" s="99"/>
      <c r="E69" s="99"/>
      <c r="F69" s="108"/>
      <c r="G69" s="11"/>
      <c r="H69" s="11"/>
      <c r="I69" s="11"/>
      <c r="J69" s="11"/>
      <c r="K69" s="129"/>
      <c r="L69" s="33"/>
      <c r="M69" s="33"/>
      <c r="N69" s="33"/>
      <c r="O69" s="33"/>
      <c r="P69" s="36"/>
      <c r="Q69" s="56"/>
      <c r="R69" s="56"/>
      <c r="S69" s="8"/>
    </row>
    <row r="70" spans="1:21" ht="15.75">
      <c r="A70" s="79"/>
      <c r="B70" s="79" t="s">
        <v>224</v>
      </c>
      <c r="C70" s="77">
        <v>145.66999999999999</v>
      </c>
      <c r="D70" s="99">
        <v>481</v>
      </c>
      <c r="E70" s="99">
        <v>480</v>
      </c>
      <c r="F70" s="108">
        <v>480</v>
      </c>
      <c r="G70" s="11">
        <f t="shared" si="0"/>
        <v>3.3019839362943642</v>
      </c>
      <c r="H70" s="11">
        <f t="shared" si="1"/>
        <v>3.2951191048259769</v>
      </c>
      <c r="I70" s="11">
        <f t="shared" si="2"/>
        <v>3.2951191048259769</v>
      </c>
      <c r="J70" s="11">
        <f t="shared" si="3"/>
        <v>2.7083333333333335</v>
      </c>
      <c r="K70" s="129">
        <v>13</v>
      </c>
      <c r="L70" s="33">
        <v>2</v>
      </c>
      <c r="M70" s="33">
        <v>1</v>
      </c>
      <c r="N70" s="33">
        <v>8</v>
      </c>
      <c r="O70" s="33">
        <v>2</v>
      </c>
      <c r="P70" s="36"/>
      <c r="Q70" s="56"/>
      <c r="R70" s="56"/>
      <c r="S70" s="8"/>
      <c r="T70" s="42"/>
      <c r="U70" s="42"/>
    </row>
    <row r="71" spans="1:21" s="42" customFormat="1" ht="15.75">
      <c r="A71" s="79">
        <v>3</v>
      </c>
      <c r="B71" s="79" t="s">
        <v>227</v>
      </c>
      <c r="C71" s="77"/>
      <c r="D71" s="99"/>
      <c r="E71" s="99"/>
      <c r="F71" s="108"/>
      <c r="G71" s="11"/>
      <c r="H71" s="11"/>
      <c r="I71" s="11"/>
      <c r="J71" s="11"/>
      <c r="K71" s="129"/>
      <c r="L71" s="33"/>
      <c r="M71" s="33"/>
      <c r="N71" s="33"/>
      <c r="O71" s="33"/>
      <c r="P71" s="36"/>
      <c r="Q71" s="56"/>
      <c r="R71" s="56"/>
      <c r="S71" s="8"/>
    </row>
    <row r="72" spans="1:21" s="42" customFormat="1" ht="15.75">
      <c r="A72" s="79"/>
      <c r="B72" s="79" t="s">
        <v>225</v>
      </c>
      <c r="C72" s="77">
        <v>200.1</v>
      </c>
      <c r="D72" s="99">
        <v>659</v>
      </c>
      <c r="E72" s="99">
        <v>660</v>
      </c>
      <c r="F72" s="108">
        <v>660</v>
      </c>
      <c r="G72" s="11">
        <f t="shared" si="0"/>
        <v>3.293353323338331</v>
      </c>
      <c r="H72" s="11">
        <f t="shared" si="1"/>
        <v>3.2983508245877062</v>
      </c>
      <c r="I72" s="11">
        <f t="shared" si="2"/>
        <v>3.2983508245877062</v>
      </c>
      <c r="J72" s="11">
        <f t="shared" si="3"/>
        <v>2.8787878787878789</v>
      </c>
      <c r="K72" s="129">
        <v>19</v>
      </c>
      <c r="L72" s="33">
        <v>3</v>
      </c>
      <c r="M72" s="33">
        <v>1</v>
      </c>
      <c r="N72" s="33">
        <v>12</v>
      </c>
      <c r="O72" s="33">
        <v>3</v>
      </c>
      <c r="P72" s="36"/>
      <c r="Q72" s="56"/>
      <c r="R72" s="56"/>
      <c r="S72" s="8"/>
    </row>
    <row r="73" spans="1:21" s="42" customFormat="1" ht="15.75">
      <c r="A73" s="79"/>
      <c r="B73" s="79" t="s">
        <v>240</v>
      </c>
      <c r="C73" s="77"/>
      <c r="D73" s="99"/>
      <c r="E73" s="99"/>
      <c r="F73" s="108"/>
      <c r="G73" s="11"/>
      <c r="H73" s="11"/>
      <c r="I73" s="11"/>
      <c r="J73" s="11"/>
      <c r="K73" s="129"/>
      <c r="L73" s="33"/>
      <c r="M73" s="33"/>
      <c r="N73" s="33"/>
      <c r="O73" s="33"/>
      <c r="P73" s="36"/>
      <c r="Q73" s="56"/>
      <c r="R73" s="56"/>
      <c r="S73" s="8"/>
    </row>
    <row r="74" spans="1:21" ht="15.75">
      <c r="A74" s="79"/>
      <c r="B74" s="79" t="s">
        <v>228</v>
      </c>
      <c r="C74" s="77">
        <v>64.16</v>
      </c>
      <c r="D74" s="99">
        <v>211</v>
      </c>
      <c r="E74" s="99">
        <v>212</v>
      </c>
      <c r="F74" s="108">
        <v>212</v>
      </c>
      <c r="G74" s="11">
        <f t="shared" si="0"/>
        <v>3.2886533665835413</v>
      </c>
      <c r="H74" s="11">
        <f t="shared" si="1"/>
        <v>3.3042394014962597</v>
      </c>
      <c r="I74" s="11">
        <f t="shared" si="2"/>
        <v>3.3042394014962597</v>
      </c>
      <c r="J74" s="11">
        <f t="shared" si="3"/>
        <v>2.8301886792452828</v>
      </c>
      <c r="K74" s="129">
        <v>6</v>
      </c>
      <c r="L74" s="33">
        <v>1</v>
      </c>
      <c r="M74" s="33">
        <v>0</v>
      </c>
      <c r="N74" s="33">
        <v>4</v>
      </c>
      <c r="O74" s="33">
        <v>1</v>
      </c>
      <c r="P74" s="36"/>
      <c r="Q74" s="56"/>
      <c r="R74" s="56"/>
      <c r="S74" s="8"/>
      <c r="T74" s="42"/>
      <c r="U74" s="42"/>
    </row>
    <row r="75" spans="1:21" s="54" customFormat="1" ht="15.75">
      <c r="A75" s="83">
        <v>5</v>
      </c>
      <c r="B75" s="83" t="s">
        <v>50</v>
      </c>
      <c r="C75" s="160">
        <v>367.53</v>
      </c>
      <c r="D75" s="160">
        <v>475</v>
      </c>
      <c r="E75" s="160">
        <v>605</v>
      </c>
      <c r="F75" s="160">
        <v>590</v>
      </c>
      <c r="G75" s="51">
        <f t="shared" si="0"/>
        <v>1.2924115038228172</v>
      </c>
      <c r="H75" s="51">
        <f t="shared" si="1"/>
        <v>1.6461241259216937</v>
      </c>
      <c r="I75" s="51">
        <f t="shared" si="2"/>
        <v>1.605311131064131</v>
      </c>
      <c r="J75" s="51">
        <f t="shared" si="3"/>
        <v>4.406779661016949</v>
      </c>
      <c r="K75" s="148">
        <v>26</v>
      </c>
      <c r="L75" s="107">
        <v>2</v>
      </c>
      <c r="M75" s="107">
        <v>2</v>
      </c>
      <c r="N75" s="107">
        <v>15</v>
      </c>
      <c r="O75" s="107">
        <v>7</v>
      </c>
      <c r="P75" s="139"/>
      <c r="Q75" s="140"/>
      <c r="R75" s="140"/>
      <c r="S75" s="141"/>
    </row>
    <row r="76" spans="1:21" s="54" customFormat="1" ht="15.75">
      <c r="A76" s="83">
        <v>6</v>
      </c>
      <c r="B76" s="83" t="s">
        <v>51</v>
      </c>
      <c r="C76" s="160">
        <v>398.84</v>
      </c>
      <c r="D76" s="160">
        <v>2545</v>
      </c>
      <c r="E76" s="160">
        <v>2193</v>
      </c>
      <c r="F76" s="160">
        <v>2048</v>
      </c>
      <c r="G76" s="51">
        <f t="shared" si="0"/>
        <v>6.3810049142513297</v>
      </c>
      <c r="H76" s="51">
        <f t="shared" si="1"/>
        <v>5.4984454919265877</v>
      </c>
      <c r="I76" s="51">
        <f t="shared" si="2"/>
        <v>5.1348911844348617</v>
      </c>
      <c r="J76" s="51">
        <f t="shared" si="3"/>
        <v>2.9296875</v>
      </c>
      <c r="K76" s="148">
        <v>60</v>
      </c>
      <c r="L76" s="107">
        <v>10</v>
      </c>
      <c r="M76" s="107">
        <v>10</v>
      </c>
      <c r="N76" s="107">
        <v>25</v>
      </c>
      <c r="O76" s="107">
        <v>15</v>
      </c>
      <c r="P76" s="139"/>
      <c r="Q76" s="140"/>
      <c r="R76" s="140"/>
      <c r="S76" s="141"/>
    </row>
    <row r="77" spans="1:21" s="54" customFormat="1" ht="15.75">
      <c r="A77" s="83">
        <v>7</v>
      </c>
      <c r="B77" s="83" t="s">
        <v>52</v>
      </c>
      <c r="C77" s="160">
        <v>141.91</v>
      </c>
      <c r="D77" s="160">
        <v>714</v>
      </c>
      <c r="E77" s="160">
        <v>1143</v>
      </c>
      <c r="F77" s="160">
        <v>1159</v>
      </c>
      <c r="G77" s="51">
        <f t="shared" si="0"/>
        <v>5.0313579028962021</v>
      </c>
      <c r="H77" s="51">
        <f t="shared" si="1"/>
        <v>8.0544006764850966</v>
      </c>
      <c r="I77" s="51">
        <f t="shared" si="2"/>
        <v>8.1671481925163842</v>
      </c>
      <c r="J77" s="51">
        <f t="shared" si="3"/>
        <v>3.0198446937014669</v>
      </c>
      <c r="K77" s="148">
        <v>35</v>
      </c>
      <c r="L77" s="107">
        <v>4</v>
      </c>
      <c r="M77" s="107">
        <v>3</v>
      </c>
      <c r="N77" s="107">
        <v>22</v>
      </c>
      <c r="O77" s="107">
        <v>6</v>
      </c>
      <c r="P77" s="139"/>
      <c r="Q77" s="140"/>
      <c r="R77" s="140"/>
      <c r="S77" s="141"/>
    </row>
    <row r="78" spans="1:21" s="54" customFormat="1" ht="15.75">
      <c r="A78" s="83">
        <v>8</v>
      </c>
      <c r="B78" s="83" t="s">
        <v>53</v>
      </c>
      <c r="C78" s="160">
        <v>16.45</v>
      </c>
      <c r="D78" s="160">
        <v>44</v>
      </c>
      <c r="E78" s="160">
        <v>48</v>
      </c>
      <c r="F78" s="160">
        <v>48</v>
      </c>
      <c r="G78" s="51">
        <f t="shared" si="0"/>
        <v>2.6747720364741641</v>
      </c>
      <c r="H78" s="51">
        <f t="shared" si="1"/>
        <v>2.9179331306990881</v>
      </c>
      <c r="I78" s="51">
        <f t="shared" si="2"/>
        <v>2.9179331306990881</v>
      </c>
      <c r="J78" s="51">
        <f t="shared" si="3"/>
        <v>4.166666666666667</v>
      </c>
      <c r="K78" s="148">
        <v>2</v>
      </c>
      <c r="L78" s="107"/>
      <c r="M78" s="107"/>
      <c r="N78" s="107">
        <v>2</v>
      </c>
      <c r="O78" s="107"/>
      <c r="P78" s="139"/>
      <c r="Q78" s="140"/>
      <c r="R78" s="140"/>
      <c r="S78" s="141"/>
    </row>
    <row r="79" spans="1:21" s="8" customFormat="1" ht="15.75">
      <c r="A79" s="79">
        <v>9</v>
      </c>
      <c r="B79" s="79" t="s">
        <v>54</v>
      </c>
      <c r="C79" s="77">
        <v>19.21</v>
      </c>
      <c r="D79" s="99">
        <v>150</v>
      </c>
      <c r="E79" s="99">
        <v>159</v>
      </c>
      <c r="F79" s="108">
        <v>159</v>
      </c>
      <c r="G79" s="11">
        <f t="shared" si="0"/>
        <v>7.8084331077563762</v>
      </c>
      <c r="H79" s="11">
        <f t="shared" si="1"/>
        <v>8.2769390942217598</v>
      </c>
      <c r="I79" s="11">
        <f t="shared" si="2"/>
        <v>8.2769390942217598</v>
      </c>
      <c r="J79" s="11">
        <f t="shared" ref="J79:J141" si="4">K79*100/F79</f>
        <v>3.1446540880503147</v>
      </c>
      <c r="K79" s="129">
        <v>5</v>
      </c>
      <c r="L79" s="33">
        <v>1</v>
      </c>
      <c r="M79" s="33">
        <v>0</v>
      </c>
      <c r="N79" s="33">
        <v>3</v>
      </c>
      <c r="O79" s="33">
        <v>1</v>
      </c>
      <c r="P79" s="36"/>
      <c r="Q79" s="56"/>
      <c r="R79" s="56"/>
      <c r="T79" s="42"/>
      <c r="U79" s="42"/>
    </row>
    <row r="80" spans="1:21" s="54" customFormat="1" ht="15.75">
      <c r="A80" s="83">
        <v>10</v>
      </c>
      <c r="B80" s="83" t="s">
        <v>55</v>
      </c>
      <c r="C80" s="160">
        <v>66.27</v>
      </c>
      <c r="D80" s="160">
        <v>175</v>
      </c>
      <c r="E80" s="160">
        <v>274</v>
      </c>
      <c r="F80" s="160">
        <v>256</v>
      </c>
      <c r="G80" s="51">
        <f t="shared" ref="G80:G148" si="5">D80/C80</f>
        <v>2.6407122378149994</v>
      </c>
      <c r="H80" s="51">
        <f t="shared" ref="H80:H148" si="6">E80/C80</f>
        <v>4.134600875207485</v>
      </c>
      <c r="I80" s="51">
        <f t="shared" ref="I80:I148" si="7">F80/C80</f>
        <v>3.8629847593179418</v>
      </c>
      <c r="J80" s="51">
        <f t="shared" si="4"/>
        <v>4.6875</v>
      </c>
      <c r="K80" s="148">
        <v>12</v>
      </c>
      <c r="L80" s="107">
        <v>1</v>
      </c>
      <c r="M80" s="107">
        <v>1</v>
      </c>
      <c r="N80" s="107">
        <v>8</v>
      </c>
      <c r="O80" s="107">
        <v>2</v>
      </c>
      <c r="P80" s="139"/>
      <c r="Q80" s="140"/>
      <c r="R80" s="140"/>
      <c r="S80" s="141"/>
    </row>
    <row r="81" spans="1:21" ht="15.75">
      <c r="A81" s="79">
        <v>11</v>
      </c>
      <c r="B81" s="79" t="s">
        <v>56</v>
      </c>
      <c r="C81" s="77">
        <v>469.95</v>
      </c>
      <c r="D81" s="99">
        <v>836</v>
      </c>
      <c r="E81" s="99">
        <v>1651</v>
      </c>
      <c r="F81" s="108">
        <v>1651</v>
      </c>
      <c r="G81" s="11">
        <f t="shared" si="5"/>
        <v>1.778912650281945</v>
      </c>
      <c r="H81" s="11">
        <f t="shared" si="6"/>
        <v>3.5131396957123098</v>
      </c>
      <c r="I81" s="11">
        <f t="shared" si="7"/>
        <v>3.5131396957123098</v>
      </c>
      <c r="J81" s="11">
        <f t="shared" si="4"/>
        <v>3.0284675953967293</v>
      </c>
      <c r="K81" s="129">
        <v>50</v>
      </c>
      <c r="L81" s="33">
        <v>6</v>
      </c>
      <c r="M81" s="33">
        <v>6</v>
      </c>
      <c r="N81" s="33">
        <v>31</v>
      </c>
      <c r="O81" s="33">
        <v>7</v>
      </c>
      <c r="P81" s="36"/>
      <c r="Q81" s="56"/>
      <c r="R81" s="56"/>
      <c r="S81" s="8"/>
      <c r="T81" s="42"/>
      <c r="U81" s="42"/>
    </row>
    <row r="82" spans="1:21" ht="15.75">
      <c r="A82" s="79">
        <v>12</v>
      </c>
      <c r="B82" s="79" t="s">
        <v>181</v>
      </c>
      <c r="C82" s="77"/>
      <c r="D82" s="99"/>
      <c r="E82" s="99"/>
      <c r="F82" s="108"/>
      <c r="G82" s="11"/>
      <c r="H82" s="11"/>
      <c r="I82" s="11"/>
      <c r="J82" s="11"/>
      <c r="K82" s="129"/>
      <c r="L82" s="33"/>
      <c r="M82" s="33"/>
      <c r="N82" s="33"/>
      <c r="O82" s="33"/>
      <c r="P82" s="36"/>
      <c r="Q82" s="56"/>
      <c r="R82" s="56"/>
      <c r="S82" s="8"/>
      <c r="T82" s="42"/>
      <c r="U82" s="42"/>
    </row>
    <row r="83" spans="1:21" ht="15.75">
      <c r="A83" s="79"/>
      <c r="B83" s="79" t="s">
        <v>182</v>
      </c>
      <c r="C83" s="77">
        <v>59.66</v>
      </c>
      <c r="D83" s="99">
        <v>105</v>
      </c>
      <c r="E83" s="99">
        <v>210</v>
      </c>
      <c r="F83" s="108">
        <v>210</v>
      </c>
      <c r="G83" s="11">
        <f t="shared" si="5"/>
        <v>1.759973181361046</v>
      </c>
      <c r="H83" s="11">
        <f t="shared" si="6"/>
        <v>3.5199463627220919</v>
      </c>
      <c r="I83" s="11">
        <f t="shared" si="7"/>
        <v>3.5199463627220919</v>
      </c>
      <c r="J83" s="11">
        <f t="shared" si="4"/>
        <v>2.8571428571428572</v>
      </c>
      <c r="K83" s="129">
        <v>6</v>
      </c>
      <c r="L83" s="85">
        <v>1</v>
      </c>
      <c r="M83" s="85"/>
      <c r="N83" s="85">
        <v>4</v>
      </c>
      <c r="O83" s="85">
        <v>1</v>
      </c>
      <c r="P83" s="36"/>
      <c r="Q83" s="56"/>
      <c r="R83" s="56"/>
      <c r="S83" s="8"/>
      <c r="T83" s="42"/>
      <c r="U83" s="42"/>
    </row>
    <row r="84" spans="1:21" ht="15.75">
      <c r="A84" s="79">
        <v>13</v>
      </c>
      <c r="B84" s="79" t="s">
        <v>57</v>
      </c>
      <c r="C84" s="77">
        <v>63.69</v>
      </c>
      <c r="D84" s="99">
        <v>115</v>
      </c>
      <c r="E84" s="99">
        <v>350</v>
      </c>
      <c r="F84" s="108">
        <v>350</v>
      </c>
      <c r="G84" s="11">
        <f t="shared" si="5"/>
        <v>1.8056209766054325</v>
      </c>
      <c r="H84" s="11">
        <f t="shared" si="6"/>
        <v>5.4953681896687083</v>
      </c>
      <c r="I84" s="11">
        <f t="shared" si="7"/>
        <v>5.4953681896687083</v>
      </c>
      <c r="J84" s="11">
        <f t="shared" si="4"/>
        <v>2.5714285714285716</v>
      </c>
      <c r="K84" s="129">
        <v>9</v>
      </c>
      <c r="L84" s="33">
        <v>1</v>
      </c>
      <c r="M84" s="33">
        <v>1</v>
      </c>
      <c r="N84" s="33">
        <v>6</v>
      </c>
      <c r="O84" s="33">
        <v>1</v>
      </c>
      <c r="P84" s="36"/>
      <c r="Q84" s="56"/>
      <c r="R84" s="56"/>
      <c r="S84" s="8"/>
      <c r="T84" s="42"/>
      <c r="U84" s="42"/>
    </row>
    <row r="85" spans="1:21" s="42" customFormat="1" ht="15.75">
      <c r="A85" s="79">
        <v>14</v>
      </c>
      <c r="B85" s="79" t="s">
        <v>229</v>
      </c>
      <c r="C85" s="77"/>
      <c r="D85" s="99"/>
      <c r="E85" s="99"/>
      <c r="F85" s="108"/>
      <c r="G85" s="11"/>
      <c r="H85" s="11"/>
      <c r="I85" s="11"/>
      <c r="J85" s="11"/>
      <c r="K85" s="129"/>
      <c r="L85" s="33"/>
      <c r="M85" s="33"/>
      <c r="N85" s="33"/>
      <c r="O85" s="33"/>
      <c r="P85" s="36"/>
      <c r="Q85" s="56"/>
      <c r="R85" s="56"/>
      <c r="S85" s="8"/>
    </row>
    <row r="86" spans="1:21" s="42" customFormat="1" ht="15.75">
      <c r="A86" s="79"/>
      <c r="B86" s="79" t="s">
        <v>230</v>
      </c>
      <c r="C86" s="77">
        <v>194.89</v>
      </c>
      <c r="D86" s="99">
        <v>644</v>
      </c>
      <c r="E86" s="99">
        <v>643</v>
      </c>
      <c r="F86" s="108">
        <v>643</v>
      </c>
      <c r="G86" s="11">
        <f t="shared" si="5"/>
        <v>3.3044281389501773</v>
      </c>
      <c r="H86" s="11">
        <f t="shared" si="6"/>
        <v>3.2992970393555341</v>
      </c>
      <c r="I86" s="11">
        <f t="shared" si="7"/>
        <v>3.2992970393555341</v>
      </c>
      <c r="J86" s="11">
        <f t="shared" si="4"/>
        <v>2.3328149300155521</v>
      </c>
      <c r="K86" s="129">
        <v>15</v>
      </c>
      <c r="L86" s="33">
        <v>2</v>
      </c>
      <c r="M86" s="33">
        <v>1</v>
      </c>
      <c r="N86" s="33">
        <v>9</v>
      </c>
      <c r="O86" s="33">
        <v>3</v>
      </c>
      <c r="P86" s="36"/>
      <c r="Q86" s="56"/>
      <c r="R86" s="56"/>
      <c r="S86" s="8"/>
    </row>
    <row r="87" spans="1:21" s="42" customFormat="1" ht="47.25">
      <c r="A87" s="79"/>
      <c r="B87" s="79" t="s">
        <v>270</v>
      </c>
      <c r="C87" s="77"/>
      <c r="D87" s="99"/>
      <c r="E87" s="99"/>
      <c r="F87" s="108"/>
      <c r="G87" s="11"/>
      <c r="H87" s="11"/>
      <c r="I87" s="11"/>
      <c r="J87" s="11"/>
      <c r="K87" s="129">
        <v>4</v>
      </c>
      <c r="L87" s="33"/>
      <c r="M87" s="33"/>
      <c r="N87" s="33">
        <v>4</v>
      </c>
      <c r="O87" s="33"/>
      <c r="P87" s="36"/>
      <c r="Q87" s="56"/>
      <c r="R87" s="56"/>
      <c r="S87" s="8"/>
    </row>
    <row r="88" spans="1:21" ht="15.75">
      <c r="A88" s="79"/>
      <c r="B88" s="79" t="s">
        <v>231</v>
      </c>
      <c r="C88" s="77">
        <v>144.77000000000001</v>
      </c>
      <c r="D88" s="99">
        <v>479</v>
      </c>
      <c r="E88" s="99">
        <v>477</v>
      </c>
      <c r="F88" s="108">
        <v>477</v>
      </c>
      <c r="G88" s="11">
        <f t="shared" si="5"/>
        <v>3.3086965531532773</v>
      </c>
      <c r="H88" s="11">
        <f t="shared" si="6"/>
        <v>3.2948815362298816</v>
      </c>
      <c r="I88" s="11">
        <f t="shared" si="7"/>
        <v>3.2948815362298816</v>
      </c>
      <c r="J88" s="11">
        <f t="shared" si="4"/>
        <v>2.3060796645702304</v>
      </c>
      <c r="K88" s="129">
        <v>11</v>
      </c>
      <c r="L88" s="33">
        <v>1</v>
      </c>
      <c r="M88" s="33">
        <v>1</v>
      </c>
      <c r="N88" s="33">
        <v>7</v>
      </c>
      <c r="O88" s="33">
        <v>2</v>
      </c>
      <c r="P88" s="36"/>
      <c r="Q88" s="56"/>
      <c r="R88" s="56"/>
      <c r="S88" s="8"/>
      <c r="T88" s="42"/>
      <c r="U88" s="42"/>
    </row>
    <row r="89" spans="1:21" s="42" customFormat="1" ht="47.25">
      <c r="A89" s="79"/>
      <c r="B89" s="79" t="s">
        <v>270</v>
      </c>
      <c r="C89" s="77"/>
      <c r="D89" s="99"/>
      <c r="E89" s="99"/>
      <c r="F89" s="108"/>
      <c r="G89" s="11"/>
      <c r="H89" s="11"/>
      <c r="I89" s="11"/>
      <c r="J89" s="11"/>
      <c r="K89" s="129">
        <v>3</v>
      </c>
      <c r="L89" s="33"/>
      <c r="M89" s="33"/>
      <c r="N89" s="33">
        <v>3</v>
      </c>
      <c r="O89" s="33"/>
      <c r="P89" s="36"/>
      <c r="Q89" s="56"/>
      <c r="R89" s="56"/>
      <c r="S89" s="8"/>
    </row>
    <row r="90" spans="1:21" s="54" customFormat="1" ht="15.75">
      <c r="A90" s="83">
        <v>16</v>
      </c>
      <c r="B90" s="83" t="s">
        <v>58</v>
      </c>
      <c r="C90" s="160">
        <v>46.9</v>
      </c>
      <c r="D90" s="160">
        <v>174</v>
      </c>
      <c r="E90" s="160">
        <v>200</v>
      </c>
      <c r="F90" s="160">
        <v>161</v>
      </c>
      <c r="G90" s="51">
        <f t="shared" si="5"/>
        <v>3.7100213219616207</v>
      </c>
      <c r="H90" s="51">
        <f t="shared" si="6"/>
        <v>4.2643923240938166</v>
      </c>
      <c r="I90" s="51">
        <f t="shared" si="7"/>
        <v>3.4328358208955225</v>
      </c>
      <c r="J90" s="51">
        <f t="shared" si="4"/>
        <v>6.2111801242236027</v>
      </c>
      <c r="K90" s="148">
        <v>10</v>
      </c>
      <c r="L90" s="107">
        <v>1</v>
      </c>
      <c r="M90" s="107">
        <v>1</v>
      </c>
      <c r="N90" s="107">
        <v>6</v>
      </c>
      <c r="O90" s="107">
        <v>2</v>
      </c>
      <c r="P90" s="139"/>
      <c r="Q90" s="140"/>
      <c r="R90" s="140"/>
      <c r="S90" s="141"/>
    </row>
    <row r="91" spans="1:21" s="8" customFormat="1" ht="15.75">
      <c r="A91" s="79">
        <v>17</v>
      </c>
      <c r="B91" s="79" t="s">
        <v>59</v>
      </c>
      <c r="C91" s="77">
        <v>241.77</v>
      </c>
      <c r="D91" s="99">
        <v>802</v>
      </c>
      <c r="E91" s="99">
        <v>797</v>
      </c>
      <c r="F91" s="108">
        <v>797</v>
      </c>
      <c r="G91" s="11">
        <f t="shared" si="5"/>
        <v>3.3172022997063322</v>
      </c>
      <c r="H91" s="11">
        <f t="shared" si="6"/>
        <v>3.2965214873640236</v>
      </c>
      <c r="I91" s="11">
        <f t="shared" si="7"/>
        <v>3.2965214873640236</v>
      </c>
      <c r="J91" s="11">
        <f t="shared" si="4"/>
        <v>2.2584692597239648</v>
      </c>
      <c r="K91" s="129">
        <v>18</v>
      </c>
      <c r="L91" s="33">
        <v>2</v>
      </c>
      <c r="M91" s="33">
        <v>2</v>
      </c>
      <c r="N91" s="33">
        <v>11</v>
      </c>
      <c r="O91" s="33">
        <v>3</v>
      </c>
      <c r="P91" s="36"/>
      <c r="Q91" s="56"/>
      <c r="R91" s="56"/>
      <c r="T91" s="42"/>
      <c r="U91" s="42"/>
    </row>
    <row r="92" spans="1:21" s="8" customFormat="1" ht="15.75">
      <c r="A92" s="79">
        <v>18</v>
      </c>
      <c r="B92" s="79" t="s">
        <v>220</v>
      </c>
      <c r="C92" s="77">
        <v>115.22</v>
      </c>
      <c r="D92" s="99">
        <v>360</v>
      </c>
      <c r="E92" s="99">
        <v>358</v>
      </c>
      <c r="F92" s="108">
        <v>358</v>
      </c>
      <c r="G92" s="11">
        <f t="shared" si="5"/>
        <v>3.1244575594514843</v>
      </c>
      <c r="H92" s="11">
        <f t="shared" si="6"/>
        <v>3.1070994618989758</v>
      </c>
      <c r="I92" s="11">
        <f t="shared" si="7"/>
        <v>3.1070994618989758</v>
      </c>
      <c r="J92" s="11">
        <f t="shared" si="4"/>
        <v>3.0726256983240225</v>
      </c>
      <c r="K92" s="129">
        <v>11</v>
      </c>
      <c r="L92" s="77">
        <v>1</v>
      </c>
      <c r="M92" s="77">
        <v>1</v>
      </c>
      <c r="N92" s="77">
        <v>7</v>
      </c>
      <c r="O92" s="77">
        <v>2</v>
      </c>
      <c r="P92" s="36"/>
      <c r="Q92" s="56"/>
      <c r="R92" s="56"/>
      <c r="T92" s="42"/>
      <c r="U92" s="42"/>
    </row>
    <row r="93" spans="1:21" ht="15.75">
      <c r="A93" s="79">
        <v>19</v>
      </c>
      <c r="B93" s="79" t="s">
        <v>60</v>
      </c>
      <c r="C93" s="77">
        <v>218.65</v>
      </c>
      <c r="D93" s="99">
        <v>567</v>
      </c>
      <c r="E93" s="99">
        <v>550</v>
      </c>
      <c r="F93" s="108">
        <v>550</v>
      </c>
      <c r="G93" s="11">
        <f t="shared" si="5"/>
        <v>2.5931854562085523</v>
      </c>
      <c r="H93" s="11">
        <f t="shared" si="6"/>
        <v>2.5154356277155272</v>
      </c>
      <c r="I93" s="11">
        <f t="shared" si="7"/>
        <v>2.5154356277155272</v>
      </c>
      <c r="J93" s="11">
        <f t="shared" si="4"/>
        <v>0</v>
      </c>
      <c r="K93" s="129">
        <v>0</v>
      </c>
      <c r="L93" s="77"/>
      <c r="M93" s="77"/>
      <c r="N93" s="77"/>
      <c r="O93" s="77"/>
      <c r="P93" s="36"/>
      <c r="Q93" s="56"/>
      <c r="R93" s="56"/>
      <c r="S93" s="8"/>
      <c r="T93" s="42"/>
      <c r="U93" s="42"/>
    </row>
    <row r="94" spans="1:21" ht="15.75">
      <c r="A94" s="79">
        <v>20</v>
      </c>
      <c r="B94" s="79" t="s">
        <v>61</v>
      </c>
      <c r="C94" s="77">
        <v>111.66</v>
      </c>
      <c r="D94" s="99">
        <v>279</v>
      </c>
      <c r="E94" s="99">
        <v>275</v>
      </c>
      <c r="F94" s="108">
        <v>275</v>
      </c>
      <c r="G94" s="11">
        <f t="shared" si="5"/>
        <v>2.4986566362170874</v>
      </c>
      <c r="H94" s="11">
        <f t="shared" si="6"/>
        <v>2.4628336020060901</v>
      </c>
      <c r="I94" s="11">
        <f t="shared" si="7"/>
        <v>2.4628336020060901</v>
      </c>
      <c r="J94" s="11">
        <f t="shared" si="4"/>
        <v>0</v>
      </c>
      <c r="K94" s="129">
        <v>0</v>
      </c>
      <c r="L94" s="77"/>
      <c r="M94" s="77"/>
      <c r="N94" s="77"/>
      <c r="O94" s="77"/>
      <c r="P94" s="36"/>
      <c r="Q94" s="56"/>
      <c r="R94" s="56"/>
      <c r="S94" s="8"/>
      <c r="T94" s="42"/>
      <c r="U94" s="42"/>
    </row>
    <row r="95" spans="1:21" ht="15.75">
      <c r="A95" s="79">
        <v>21</v>
      </c>
      <c r="B95" s="80" t="s">
        <v>183</v>
      </c>
      <c r="C95" s="77">
        <v>35.29</v>
      </c>
      <c r="D95" s="99">
        <v>77</v>
      </c>
      <c r="E95" s="99">
        <v>65</v>
      </c>
      <c r="F95" s="108">
        <v>65</v>
      </c>
      <c r="G95" s="11">
        <f t="shared" si="5"/>
        <v>2.1819212241428168</v>
      </c>
      <c r="H95" s="11">
        <f t="shared" si="6"/>
        <v>1.8418815528478323</v>
      </c>
      <c r="I95" s="11">
        <f t="shared" si="7"/>
        <v>1.8418815528478323</v>
      </c>
      <c r="J95" s="11">
        <f t="shared" si="4"/>
        <v>0</v>
      </c>
      <c r="K95" s="129">
        <v>0</v>
      </c>
      <c r="L95" s="77"/>
      <c r="M95" s="77"/>
      <c r="N95" s="77"/>
      <c r="O95" s="77"/>
      <c r="P95" s="36"/>
      <c r="Q95" s="56"/>
      <c r="R95" s="56"/>
      <c r="S95" s="8"/>
      <c r="T95" s="42"/>
      <c r="U95" s="42"/>
    </row>
    <row r="96" spans="1:21" ht="15.75">
      <c r="A96" s="178" t="s">
        <v>62</v>
      </c>
      <c r="B96" s="178"/>
      <c r="C96" s="77">
        <f>SUM(C68:C95)</f>
        <v>3144.91</v>
      </c>
      <c r="D96" s="99">
        <f>SUM(D68:D95)</f>
        <v>9968</v>
      </c>
      <c r="E96" s="99">
        <f>SUM(E68:E95)</f>
        <v>11445</v>
      </c>
      <c r="F96" s="108">
        <f>SUM(F68:F95)</f>
        <v>11260</v>
      </c>
      <c r="G96" s="11">
        <f t="shared" si="5"/>
        <v>3.1695660607139793</v>
      </c>
      <c r="H96" s="11">
        <f t="shared" si="6"/>
        <v>3.6392138407776375</v>
      </c>
      <c r="I96" s="11">
        <f t="shared" si="7"/>
        <v>3.5803886279734556</v>
      </c>
      <c r="J96" s="11">
        <f t="shared" si="4"/>
        <v>2.8685612788632326</v>
      </c>
      <c r="K96" s="129">
        <f>SUM(K68:K95)</f>
        <v>323</v>
      </c>
      <c r="L96" s="77">
        <f>SUM(L68:L95)</f>
        <v>39</v>
      </c>
      <c r="M96" s="77">
        <f>SUM(M68:M95)</f>
        <v>31</v>
      </c>
      <c r="N96" s="77">
        <f>SUM(N68:N95)</f>
        <v>191</v>
      </c>
      <c r="O96" s="77">
        <f>SUM(O68:O95)</f>
        <v>62</v>
      </c>
      <c r="P96" s="36"/>
      <c r="Q96" s="56"/>
      <c r="R96" s="56"/>
      <c r="S96" s="8"/>
      <c r="T96" s="42"/>
      <c r="U96" s="42"/>
    </row>
    <row r="97" spans="1:21" ht="15.75">
      <c r="A97" s="178" t="s">
        <v>63</v>
      </c>
      <c r="B97" s="178"/>
      <c r="C97" s="77"/>
      <c r="D97" s="99"/>
      <c r="E97" s="99"/>
      <c r="F97" s="108"/>
      <c r="G97" s="11"/>
      <c r="H97" s="11"/>
      <c r="I97" s="11"/>
      <c r="J97" s="11"/>
      <c r="K97" s="129"/>
      <c r="L97" s="77"/>
      <c r="M97" s="77"/>
      <c r="N97" s="77"/>
      <c r="O97" s="77"/>
      <c r="P97" s="36"/>
      <c r="Q97" s="56"/>
      <c r="R97" s="56"/>
      <c r="S97" s="8"/>
      <c r="T97" s="42"/>
      <c r="U97" s="42"/>
    </row>
    <row r="98" spans="1:21" s="54" customFormat="1" ht="15.75">
      <c r="A98" s="83">
        <v>1</v>
      </c>
      <c r="B98" s="83" t="s">
        <v>64</v>
      </c>
      <c r="C98" s="168">
        <v>78.510000000000005</v>
      </c>
      <c r="D98" s="168">
        <v>44</v>
      </c>
      <c r="E98" s="168">
        <v>13</v>
      </c>
      <c r="F98" s="168">
        <v>5</v>
      </c>
      <c r="G98" s="51">
        <f t="shared" si="5"/>
        <v>0.56043816074385422</v>
      </c>
      <c r="H98" s="51">
        <f t="shared" si="6"/>
        <v>0.16558400203795695</v>
      </c>
      <c r="I98" s="51">
        <f t="shared" si="7"/>
        <v>6.3686154629983435E-2</v>
      </c>
      <c r="J98" s="51">
        <f t="shared" si="4"/>
        <v>0</v>
      </c>
      <c r="K98" s="148">
        <v>0</v>
      </c>
      <c r="L98" s="169"/>
      <c r="M98" s="169"/>
      <c r="N98" s="169"/>
      <c r="O98" s="169"/>
      <c r="P98" s="139"/>
      <c r="Q98" s="140"/>
      <c r="R98" s="140"/>
      <c r="S98" s="141"/>
    </row>
    <row r="99" spans="1:21" s="54" customFormat="1" ht="15.75">
      <c r="A99" s="83">
        <v>2</v>
      </c>
      <c r="B99" s="83" t="s">
        <v>65</v>
      </c>
      <c r="C99" s="168">
        <v>121.45</v>
      </c>
      <c r="D99" s="168">
        <v>78</v>
      </c>
      <c r="E99" s="168">
        <v>106</v>
      </c>
      <c r="F99" s="168">
        <v>113</v>
      </c>
      <c r="G99" s="51">
        <f t="shared" si="5"/>
        <v>0.6422396047756278</v>
      </c>
      <c r="H99" s="51">
        <f t="shared" si="6"/>
        <v>0.87278715520790451</v>
      </c>
      <c r="I99" s="51">
        <f t="shared" si="7"/>
        <v>0.93042404281597368</v>
      </c>
      <c r="J99" s="51">
        <f t="shared" si="4"/>
        <v>2.6548672566371683</v>
      </c>
      <c r="K99" s="148">
        <v>3</v>
      </c>
      <c r="L99" s="169">
        <v>1</v>
      </c>
      <c r="M99" s="169">
        <v>0</v>
      </c>
      <c r="N99" s="169">
        <v>2</v>
      </c>
      <c r="O99" s="169">
        <v>0</v>
      </c>
      <c r="P99" s="139"/>
      <c r="Q99" s="140"/>
      <c r="R99" s="140"/>
      <c r="S99" s="141"/>
    </row>
    <row r="100" spans="1:21" s="54" customFormat="1" ht="15.75">
      <c r="A100" s="83">
        <v>3</v>
      </c>
      <c r="B100" s="83" t="s">
        <v>66</v>
      </c>
      <c r="C100" s="160">
        <v>27.63</v>
      </c>
      <c r="D100" s="160">
        <v>18</v>
      </c>
      <c r="E100" s="160">
        <v>24</v>
      </c>
      <c r="F100" s="160">
        <v>25</v>
      </c>
      <c r="G100" s="51">
        <f t="shared" si="5"/>
        <v>0.65146579804560267</v>
      </c>
      <c r="H100" s="51">
        <f t="shared" si="6"/>
        <v>0.86862106406080353</v>
      </c>
      <c r="I100" s="51">
        <f t="shared" si="7"/>
        <v>0.90481360839667035</v>
      </c>
      <c r="J100" s="51">
        <f t="shared" si="4"/>
        <v>0</v>
      </c>
      <c r="K100" s="148">
        <v>0</v>
      </c>
      <c r="L100" s="107"/>
      <c r="M100" s="107"/>
      <c r="N100" s="107"/>
      <c r="O100" s="107"/>
      <c r="P100" s="139"/>
      <c r="Q100" s="140"/>
      <c r="R100" s="140"/>
      <c r="S100" s="141"/>
    </row>
    <row r="101" spans="1:21" ht="15.75">
      <c r="A101" s="79">
        <v>4</v>
      </c>
      <c r="B101" s="79" t="s">
        <v>166</v>
      </c>
      <c r="C101" s="77">
        <v>9.34</v>
      </c>
      <c r="D101" s="99">
        <v>0</v>
      </c>
      <c r="E101" s="99">
        <v>0</v>
      </c>
      <c r="F101" s="108">
        <v>0</v>
      </c>
      <c r="G101" s="11">
        <f t="shared" si="5"/>
        <v>0</v>
      </c>
      <c r="H101" s="11">
        <f t="shared" si="6"/>
        <v>0</v>
      </c>
      <c r="I101" s="11">
        <f t="shared" si="7"/>
        <v>0</v>
      </c>
      <c r="J101" s="11">
        <v>0</v>
      </c>
      <c r="K101" s="129">
        <v>0</v>
      </c>
      <c r="L101" s="33"/>
      <c r="M101" s="33"/>
      <c r="N101" s="33"/>
      <c r="O101" s="33"/>
      <c r="P101" s="36"/>
      <c r="Q101" s="56"/>
      <c r="R101" s="56"/>
      <c r="S101" s="8"/>
      <c r="T101" s="42"/>
      <c r="U101" s="42"/>
    </row>
    <row r="102" spans="1:21" s="54" customFormat="1" ht="15.75">
      <c r="A102" s="83">
        <v>5</v>
      </c>
      <c r="B102" s="83" t="s">
        <v>67</v>
      </c>
      <c r="C102" s="168">
        <v>1457.32</v>
      </c>
      <c r="D102" s="168">
        <v>2099</v>
      </c>
      <c r="E102" s="168">
        <v>1867</v>
      </c>
      <c r="F102" s="168">
        <v>2196</v>
      </c>
      <c r="G102" s="51">
        <f t="shared" si="5"/>
        <v>1.4403150989487552</v>
      </c>
      <c r="H102" s="51">
        <f t="shared" si="6"/>
        <v>1.2811187659539429</v>
      </c>
      <c r="I102" s="51">
        <f t="shared" si="7"/>
        <v>1.5068756347267587</v>
      </c>
      <c r="J102" s="51">
        <f t="shared" si="4"/>
        <v>3.7795992714025499</v>
      </c>
      <c r="K102" s="148">
        <v>83</v>
      </c>
      <c r="L102" s="169">
        <v>10</v>
      </c>
      <c r="M102" s="169">
        <v>43</v>
      </c>
      <c r="N102" s="169">
        <v>10</v>
      </c>
      <c r="O102" s="169">
        <v>20</v>
      </c>
      <c r="P102" s="139"/>
      <c r="Q102" s="140"/>
      <c r="R102" s="140"/>
      <c r="S102" s="141"/>
    </row>
    <row r="103" spans="1:21" s="42" customFormat="1" ht="47.25">
      <c r="A103" s="79"/>
      <c r="B103" s="79" t="s">
        <v>270</v>
      </c>
      <c r="C103" s="77"/>
      <c r="D103" s="99"/>
      <c r="E103" s="99"/>
      <c r="F103" s="108"/>
      <c r="G103" s="11"/>
      <c r="H103" s="11"/>
      <c r="I103" s="11"/>
      <c r="J103" s="11"/>
      <c r="K103" s="129">
        <v>10</v>
      </c>
      <c r="L103" s="33"/>
      <c r="M103" s="33"/>
      <c r="N103" s="33">
        <v>10</v>
      </c>
      <c r="O103" s="33"/>
      <c r="P103" s="36"/>
      <c r="Q103" s="56"/>
      <c r="R103" s="56"/>
      <c r="S103" s="8"/>
    </row>
    <row r="104" spans="1:21" ht="15.75">
      <c r="A104" s="79">
        <v>6</v>
      </c>
      <c r="B104" s="79" t="s">
        <v>68</v>
      </c>
      <c r="C104" s="77">
        <v>229.9</v>
      </c>
      <c r="D104" s="99">
        <v>354</v>
      </c>
      <c r="E104" s="99">
        <v>256</v>
      </c>
      <c r="F104" s="108">
        <v>256</v>
      </c>
      <c r="G104" s="11">
        <f t="shared" si="5"/>
        <v>1.5397999130056546</v>
      </c>
      <c r="H104" s="11">
        <f t="shared" si="6"/>
        <v>1.1135276207046543</v>
      </c>
      <c r="I104" s="11">
        <f t="shared" si="7"/>
        <v>1.1135276207046543</v>
      </c>
      <c r="J104" s="11">
        <f t="shared" si="4"/>
        <v>1.953125</v>
      </c>
      <c r="K104" s="129">
        <v>5</v>
      </c>
      <c r="L104" s="33">
        <v>1</v>
      </c>
      <c r="M104" s="33">
        <v>0</v>
      </c>
      <c r="N104" s="33">
        <v>3</v>
      </c>
      <c r="O104" s="33">
        <v>1</v>
      </c>
      <c r="P104" s="36"/>
      <c r="Q104" s="56"/>
      <c r="R104" s="56"/>
      <c r="S104" s="8"/>
      <c r="T104" s="42"/>
      <c r="U104" s="42"/>
    </row>
    <row r="105" spans="1:21" s="54" customFormat="1" ht="15.75">
      <c r="A105" s="83">
        <v>7</v>
      </c>
      <c r="B105" s="83" t="s">
        <v>69</v>
      </c>
      <c r="C105" s="170">
        <v>109.49</v>
      </c>
      <c r="D105" s="170">
        <v>156</v>
      </c>
      <c r="E105" s="170">
        <v>379</v>
      </c>
      <c r="F105" s="170">
        <v>289</v>
      </c>
      <c r="G105" s="51">
        <f t="shared" si="5"/>
        <v>1.4247876518403508</v>
      </c>
      <c r="H105" s="51">
        <f t="shared" si="6"/>
        <v>3.4615033336377752</v>
      </c>
      <c r="I105" s="51">
        <f t="shared" si="7"/>
        <v>2.6395104575760344</v>
      </c>
      <c r="J105" s="51">
        <f t="shared" si="4"/>
        <v>2.7681660899653977</v>
      </c>
      <c r="K105" s="148">
        <v>8</v>
      </c>
      <c r="L105" s="171">
        <v>2</v>
      </c>
      <c r="M105" s="171">
        <v>1</v>
      </c>
      <c r="N105" s="171">
        <v>4</v>
      </c>
      <c r="O105" s="171">
        <v>1</v>
      </c>
      <c r="P105" s="139"/>
      <c r="Q105" s="140"/>
      <c r="R105" s="140"/>
      <c r="S105" s="141"/>
    </row>
    <row r="106" spans="1:21" s="8" customFormat="1" ht="15.75">
      <c r="A106" s="79">
        <v>8</v>
      </c>
      <c r="B106" s="79" t="s">
        <v>70</v>
      </c>
      <c r="C106" s="77">
        <v>37.19</v>
      </c>
      <c r="D106" s="99">
        <v>58</v>
      </c>
      <c r="E106" s="99">
        <v>52</v>
      </c>
      <c r="F106" s="108">
        <v>52</v>
      </c>
      <c r="G106" s="11">
        <f t="shared" si="5"/>
        <v>1.5595590212422694</v>
      </c>
      <c r="H106" s="11">
        <f t="shared" si="6"/>
        <v>1.398225329389621</v>
      </c>
      <c r="I106" s="11">
        <f t="shared" si="7"/>
        <v>1.398225329389621</v>
      </c>
      <c r="J106" s="11">
        <f t="shared" si="4"/>
        <v>1.9230769230769231</v>
      </c>
      <c r="K106" s="129">
        <v>1</v>
      </c>
      <c r="L106" s="33"/>
      <c r="M106" s="33"/>
      <c r="N106" s="33">
        <v>1</v>
      </c>
      <c r="O106" s="33"/>
      <c r="P106" s="36"/>
      <c r="Q106" s="56"/>
      <c r="R106" s="56"/>
      <c r="T106" s="42"/>
      <c r="U106" s="42"/>
    </row>
    <row r="107" spans="1:21" s="8" customFormat="1" ht="19.899999999999999" customHeight="1">
      <c r="A107" s="79">
        <v>9</v>
      </c>
      <c r="B107" s="82" t="s">
        <v>247</v>
      </c>
      <c r="C107" s="77">
        <v>111.64</v>
      </c>
      <c r="D107" s="99">
        <v>170</v>
      </c>
      <c r="E107" s="99">
        <v>170</v>
      </c>
      <c r="F107" s="108">
        <v>170</v>
      </c>
      <c r="G107" s="11">
        <f t="shared" si="5"/>
        <v>1.5227517018989609</v>
      </c>
      <c r="H107" s="11">
        <f t="shared" si="6"/>
        <v>1.5227517018989609</v>
      </c>
      <c r="I107" s="11">
        <f t="shared" si="7"/>
        <v>1.5227517018989609</v>
      </c>
      <c r="J107" s="11">
        <f t="shared" si="4"/>
        <v>1.7647058823529411</v>
      </c>
      <c r="K107" s="129">
        <v>3</v>
      </c>
      <c r="L107" s="33"/>
      <c r="M107" s="33"/>
      <c r="N107" s="33">
        <v>3</v>
      </c>
      <c r="O107" s="33"/>
      <c r="P107" s="36"/>
      <c r="Q107" s="56"/>
      <c r="R107" s="56"/>
      <c r="T107" s="42"/>
      <c r="U107" s="42"/>
    </row>
    <row r="108" spans="1:21" ht="15.75">
      <c r="A108" s="79">
        <v>10</v>
      </c>
      <c r="B108" s="79" t="s">
        <v>220</v>
      </c>
      <c r="C108" s="77">
        <v>82.98</v>
      </c>
      <c r="D108" s="99">
        <v>129</v>
      </c>
      <c r="E108" s="99">
        <v>125</v>
      </c>
      <c r="F108" s="108">
        <v>125</v>
      </c>
      <c r="G108" s="11">
        <f t="shared" si="5"/>
        <v>1.5545914678235719</v>
      </c>
      <c r="H108" s="11">
        <f t="shared" si="6"/>
        <v>1.5063870812243914</v>
      </c>
      <c r="I108" s="11">
        <f t="shared" si="7"/>
        <v>1.5063870812243914</v>
      </c>
      <c r="J108" s="11">
        <f t="shared" si="4"/>
        <v>1.6</v>
      </c>
      <c r="K108" s="129">
        <v>2</v>
      </c>
      <c r="L108" s="77"/>
      <c r="M108" s="77"/>
      <c r="N108" s="77">
        <v>2</v>
      </c>
      <c r="O108" s="77"/>
      <c r="P108" s="36"/>
      <c r="Q108" s="56"/>
      <c r="R108" s="56"/>
      <c r="S108" s="8"/>
      <c r="T108" s="42"/>
      <c r="U108" s="42"/>
    </row>
    <row r="109" spans="1:21" ht="15.75">
      <c r="A109" s="79">
        <v>11</v>
      </c>
      <c r="B109" s="79" t="s">
        <v>183</v>
      </c>
      <c r="C109" s="77">
        <v>22.27</v>
      </c>
      <c r="D109" s="99">
        <v>27</v>
      </c>
      <c r="E109" s="99">
        <v>25</v>
      </c>
      <c r="F109" s="108">
        <v>25</v>
      </c>
      <c r="G109" s="11">
        <f t="shared" si="5"/>
        <v>1.2123933542882803</v>
      </c>
      <c r="H109" s="11">
        <f t="shared" si="6"/>
        <v>1.1225864391558151</v>
      </c>
      <c r="I109" s="11">
        <f t="shared" si="7"/>
        <v>1.1225864391558151</v>
      </c>
      <c r="J109" s="11">
        <f t="shared" si="4"/>
        <v>0</v>
      </c>
      <c r="K109" s="129">
        <v>0</v>
      </c>
      <c r="L109" s="77"/>
      <c r="M109" s="77"/>
      <c r="N109" s="77"/>
      <c r="O109" s="77"/>
      <c r="P109" s="36"/>
      <c r="Q109" s="56"/>
      <c r="R109" s="56"/>
      <c r="S109" s="8"/>
      <c r="T109" s="42"/>
      <c r="U109" s="42"/>
    </row>
    <row r="110" spans="1:21" ht="15.75">
      <c r="A110" s="178" t="s">
        <v>71</v>
      </c>
      <c r="B110" s="178"/>
      <c r="C110" s="77">
        <f>SUM(C98:C109)</f>
        <v>2287.7199999999998</v>
      </c>
      <c r="D110" s="99">
        <f>SUM(D98:D109)</f>
        <v>3133</v>
      </c>
      <c r="E110" s="99">
        <f>SUM(E98:E109)</f>
        <v>3017</v>
      </c>
      <c r="F110" s="108">
        <f>SUM(F98:F109)</f>
        <v>3256</v>
      </c>
      <c r="G110" s="11">
        <f t="shared" si="5"/>
        <v>1.369485776231357</v>
      </c>
      <c r="H110" s="11">
        <f t="shared" si="6"/>
        <v>1.3187802703128007</v>
      </c>
      <c r="I110" s="11">
        <f t="shared" si="7"/>
        <v>1.4232510971622403</v>
      </c>
      <c r="J110" s="11">
        <f t="shared" si="4"/>
        <v>3.5319410319410318</v>
      </c>
      <c r="K110" s="129">
        <f>SUM(K98:K109)</f>
        <v>115</v>
      </c>
      <c r="L110" s="77">
        <f>SUM(L98:L109)</f>
        <v>14</v>
      </c>
      <c r="M110" s="77">
        <f>SUM(M98:M109)</f>
        <v>44</v>
      </c>
      <c r="N110" s="77">
        <f>SUM(N98:N109)</f>
        <v>35</v>
      </c>
      <c r="O110" s="77">
        <f>SUM(O98:O109)</f>
        <v>22</v>
      </c>
      <c r="P110" s="36"/>
      <c r="Q110" s="56"/>
      <c r="R110" s="56"/>
      <c r="S110" s="8"/>
      <c r="T110" s="42"/>
      <c r="U110" s="42"/>
    </row>
    <row r="111" spans="1:21" ht="15.75">
      <c r="A111" s="178" t="s">
        <v>85</v>
      </c>
      <c r="B111" s="178"/>
      <c r="C111" s="77"/>
      <c r="D111" s="99"/>
      <c r="E111" s="99"/>
      <c r="F111" s="108"/>
      <c r="G111" s="11"/>
      <c r="H111" s="11"/>
      <c r="I111" s="11"/>
      <c r="J111" s="11"/>
      <c r="K111" s="129"/>
      <c r="L111" s="77"/>
      <c r="M111" s="77"/>
      <c r="N111" s="77"/>
      <c r="O111" s="77"/>
      <c r="P111" s="36"/>
      <c r="Q111" s="56"/>
      <c r="R111" s="56"/>
      <c r="S111" s="8"/>
      <c r="T111" s="42"/>
      <c r="U111" s="42"/>
    </row>
    <row r="112" spans="1:21" ht="15.75">
      <c r="A112" s="79">
        <v>1</v>
      </c>
      <c r="B112" s="79" t="s">
        <v>86</v>
      </c>
      <c r="C112" s="77">
        <v>915.53</v>
      </c>
      <c r="D112" s="99">
        <v>0</v>
      </c>
      <c r="E112" s="99">
        <v>0</v>
      </c>
      <c r="F112" s="108">
        <v>0</v>
      </c>
      <c r="G112" s="11">
        <f t="shared" si="5"/>
        <v>0</v>
      </c>
      <c r="H112" s="11">
        <f t="shared" si="6"/>
        <v>0</v>
      </c>
      <c r="I112" s="11">
        <f t="shared" si="7"/>
        <v>0</v>
      </c>
      <c r="J112" s="11">
        <v>0</v>
      </c>
      <c r="K112" s="129">
        <v>0</v>
      </c>
      <c r="L112" s="77"/>
      <c r="M112" s="77"/>
      <c r="N112" s="77"/>
      <c r="O112" s="77"/>
      <c r="P112" s="36"/>
      <c r="Q112" s="56"/>
      <c r="R112" s="56"/>
      <c r="S112" s="8"/>
      <c r="T112" s="42"/>
      <c r="U112" s="42"/>
    </row>
    <row r="113" spans="1:21" ht="15.75">
      <c r="A113" s="79">
        <v>2</v>
      </c>
      <c r="B113" s="79" t="s">
        <v>87</v>
      </c>
      <c r="C113" s="77">
        <v>56.6</v>
      </c>
      <c r="D113" s="99">
        <v>0</v>
      </c>
      <c r="E113" s="99">
        <v>5</v>
      </c>
      <c r="F113" s="108">
        <v>5</v>
      </c>
      <c r="G113" s="11">
        <f t="shared" si="5"/>
        <v>0</v>
      </c>
      <c r="H113" s="11">
        <f t="shared" si="6"/>
        <v>8.8339222614840993E-2</v>
      </c>
      <c r="I113" s="11">
        <f t="shared" si="7"/>
        <v>8.8339222614840993E-2</v>
      </c>
      <c r="J113" s="11">
        <f t="shared" si="4"/>
        <v>0</v>
      </c>
      <c r="K113" s="129">
        <v>0</v>
      </c>
      <c r="L113" s="77"/>
      <c r="M113" s="77"/>
      <c r="N113" s="77"/>
      <c r="O113" s="77"/>
      <c r="P113" s="36"/>
      <c r="Q113" s="56"/>
      <c r="R113" s="56"/>
      <c r="S113" s="8"/>
      <c r="T113" s="42"/>
      <c r="U113" s="42"/>
    </row>
    <row r="114" spans="1:21" ht="15.75">
      <c r="A114" s="79">
        <v>3</v>
      </c>
      <c r="B114" s="79" t="s">
        <v>88</v>
      </c>
      <c r="C114" s="77">
        <v>34.89</v>
      </c>
      <c r="D114" s="99">
        <v>3</v>
      </c>
      <c r="E114" s="99">
        <v>3</v>
      </c>
      <c r="F114" s="108">
        <v>3</v>
      </c>
      <c r="G114" s="11">
        <f t="shared" si="5"/>
        <v>8.5984522785898534E-2</v>
      </c>
      <c r="H114" s="11">
        <f t="shared" si="6"/>
        <v>8.5984522785898534E-2</v>
      </c>
      <c r="I114" s="11">
        <f t="shared" si="7"/>
        <v>8.5984522785898534E-2</v>
      </c>
      <c r="J114" s="11">
        <f t="shared" si="4"/>
        <v>0</v>
      </c>
      <c r="K114" s="129">
        <v>0</v>
      </c>
      <c r="L114" s="77"/>
      <c r="M114" s="77"/>
      <c r="N114" s="77"/>
      <c r="O114" s="77"/>
      <c r="P114" s="36"/>
      <c r="Q114" s="56"/>
      <c r="R114" s="56"/>
      <c r="S114" s="8"/>
      <c r="T114" s="42"/>
      <c r="U114" s="42"/>
    </row>
    <row r="115" spans="1:21" ht="15.75">
      <c r="A115" s="79">
        <v>4</v>
      </c>
      <c r="B115" s="79" t="s">
        <v>89</v>
      </c>
      <c r="C115" s="77">
        <v>96.12</v>
      </c>
      <c r="D115" s="99">
        <v>0</v>
      </c>
      <c r="E115" s="99">
        <v>0</v>
      </c>
      <c r="F115" s="108">
        <v>0</v>
      </c>
      <c r="G115" s="11">
        <f t="shared" si="5"/>
        <v>0</v>
      </c>
      <c r="H115" s="11">
        <f t="shared" si="6"/>
        <v>0</v>
      </c>
      <c r="I115" s="11">
        <f t="shared" si="7"/>
        <v>0</v>
      </c>
      <c r="J115" s="11">
        <v>0</v>
      </c>
      <c r="K115" s="129">
        <v>0</v>
      </c>
      <c r="L115" s="77"/>
      <c r="M115" s="77"/>
      <c r="N115" s="77"/>
      <c r="O115" s="77"/>
      <c r="P115" s="36"/>
      <c r="Q115" s="56"/>
      <c r="R115" s="56"/>
      <c r="S115" s="8"/>
      <c r="T115" s="42"/>
      <c r="U115" s="42"/>
    </row>
    <row r="116" spans="1:21" ht="15.75">
      <c r="A116" s="79">
        <v>5</v>
      </c>
      <c r="B116" s="79" t="s">
        <v>90</v>
      </c>
      <c r="C116" s="77">
        <v>65.33</v>
      </c>
      <c r="D116" s="99">
        <v>0</v>
      </c>
      <c r="E116" s="99">
        <v>0</v>
      </c>
      <c r="F116" s="108">
        <v>0</v>
      </c>
      <c r="G116" s="11">
        <f t="shared" si="5"/>
        <v>0</v>
      </c>
      <c r="H116" s="11">
        <f t="shared" si="6"/>
        <v>0</v>
      </c>
      <c r="I116" s="11">
        <f t="shared" si="7"/>
        <v>0</v>
      </c>
      <c r="J116" s="11">
        <v>0</v>
      </c>
      <c r="K116" s="129">
        <v>0</v>
      </c>
      <c r="L116" s="77"/>
      <c r="M116" s="77"/>
      <c r="N116" s="77"/>
      <c r="O116" s="77"/>
      <c r="P116" s="36"/>
      <c r="Q116" s="56"/>
      <c r="R116" s="56"/>
      <c r="S116" s="8"/>
      <c r="T116" s="42"/>
      <c r="U116" s="42"/>
    </row>
    <row r="117" spans="1:21" ht="15.75">
      <c r="A117" s="79">
        <v>6</v>
      </c>
      <c r="B117" s="79" t="s">
        <v>91</v>
      </c>
      <c r="C117" s="77">
        <v>136.11000000000001</v>
      </c>
      <c r="D117" s="99">
        <v>0</v>
      </c>
      <c r="E117" s="99">
        <v>0</v>
      </c>
      <c r="F117" s="108">
        <v>0</v>
      </c>
      <c r="G117" s="11">
        <f t="shared" si="5"/>
        <v>0</v>
      </c>
      <c r="H117" s="11">
        <f t="shared" si="6"/>
        <v>0</v>
      </c>
      <c r="I117" s="11">
        <f t="shared" si="7"/>
        <v>0</v>
      </c>
      <c r="J117" s="11">
        <v>0</v>
      </c>
      <c r="K117" s="129">
        <v>0</v>
      </c>
      <c r="L117" s="77"/>
      <c r="M117" s="77"/>
      <c r="N117" s="77"/>
      <c r="O117" s="77"/>
      <c r="P117" s="36"/>
      <c r="Q117" s="56"/>
      <c r="R117" s="56"/>
      <c r="S117" s="8"/>
      <c r="T117" s="42"/>
      <c r="U117" s="42"/>
    </row>
    <row r="118" spans="1:21" s="54" customFormat="1" ht="15.75">
      <c r="A118" s="83">
        <v>7</v>
      </c>
      <c r="B118" s="83" t="s">
        <v>92</v>
      </c>
      <c r="C118" s="170">
        <v>522.54</v>
      </c>
      <c r="D118" s="170">
        <v>48</v>
      </c>
      <c r="E118" s="170">
        <v>147</v>
      </c>
      <c r="F118" s="170">
        <v>141</v>
      </c>
      <c r="G118" s="51">
        <f t="shared" si="5"/>
        <v>9.18589964404639E-2</v>
      </c>
      <c r="H118" s="51">
        <f t="shared" si="6"/>
        <v>0.28131817659892067</v>
      </c>
      <c r="I118" s="51">
        <f t="shared" si="7"/>
        <v>0.2698358020438627</v>
      </c>
      <c r="J118" s="51">
        <f t="shared" si="4"/>
        <v>2.1276595744680851</v>
      </c>
      <c r="K118" s="148">
        <v>3</v>
      </c>
      <c r="L118" s="170"/>
      <c r="M118" s="170"/>
      <c r="N118" s="170">
        <v>3</v>
      </c>
      <c r="O118" s="170"/>
      <c r="P118" s="139"/>
      <c r="Q118" s="140"/>
      <c r="R118" s="140"/>
      <c r="S118" s="141"/>
    </row>
    <row r="119" spans="1:21" ht="16.5" customHeight="1">
      <c r="A119" s="79">
        <v>8</v>
      </c>
      <c r="B119" s="79" t="s">
        <v>93</v>
      </c>
      <c r="C119" s="77">
        <v>286.06</v>
      </c>
      <c r="D119" s="99">
        <v>0</v>
      </c>
      <c r="E119" s="99">
        <v>0</v>
      </c>
      <c r="F119" s="108">
        <v>0</v>
      </c>
      <c r="G119" s="11">
        <f t="shared" si="5"/>
        <v>0</v>
      </c>
      <c r="H119" s="11">
        <f t="shared" si="6"/>
        <v>0</v>
      </c>
      <c r="I119" s="11">
        <f t="shared" si="7"/>
        <v>0</v>
      </c>
      <c r="J119" s="11">
        <v>0</v>
      </c>
      <c r="K119" s="129">
        <v>0</v>
      </c>
      <c r="L119" s="77"/>
      <c r="M119" s="77"/>
      <c r="N119" s="77"/>
      <c r="O119" s="77"/>
      <c r="P119" s="36"/>
      <c r="Q119" s="56"/>
      <c r="R119" s="56"/>
      <c r="S119" s="8"/>
      <c r="T119" s="42"/>
      <c r="U119" s="42"/>
    </row>
    <row r="120" spans="1:21" ht="15.75">
      <c r="A120" s="79">
        <v>10</v>
      </c>
      <c r="B120" s="79" t="s">
        <v>94</v>
      </c>
      <c r="C120" s="77">
        <v>118.92</v>
      </c>
      <c r="D120" s="99">
        <v>0</v>
      </c>
      <c r="E120" s="99">
        <v>0</v>
      </c>
      <c r="F120" s="108">
        <v>0</v>
      </c>
      <c r="G120" s="11">
        <f t="shared" si="5"/>
        <v>0</v>
      </c>
      <c r="H120" s="11">
        <f t="shared" si="6"/>
        <v>0</v>
      </c>
      <c r="I120" s="11">
        <f t="shared" si="7"/>
        <v>0</v>
      </c>
      <c r="J120" s="11">
        <v>0</v>
      </c>
      <c r="K120" s="129">
        <v>0</v>
      </c>
      <c r="L120" s="77"/>
      <c r="M120" s="77"/>
      <c r="N120" s="77"/>
      <c r="O120" s="77"/>
      <c r="P120" s="36"/>
      <c r="Q120" s="56"/>
      <c r="R120" s="56"/>
      <c r="S120" s="8"/>
      <c r="T120" s="42"/>
      <c r="U120" s="42"/>
    </row>
    <row r="121" spans="1:21" s="42" customFormat="1" ht="15.75">
      <c r="A121" s="79">
        <v>11</v>
      </c>
      <c r="B121" s="79" t="s">
        <v>273</v>
      </c>
      <c r="C121" s="77"/>
      <c r="D121" s="99"/>
      <c r="E121" s="99"/>
      <c r="F121" s="108"/>
      <c r="G121" s="11"/>
      <c r="H121" s="11"/>
      <c r="I121" s="11"/>
      <c r="J121" s="11"/>
      <c r="K121" s="129"/>
      <c r="L121" s="77"/>
      <c r="M121" s="77"/>
      <c r="N121" s="77"/>
      <c r="O121" s="77"/>
      <c r="P121" s="36"/>
      <c r="Q121" s="56"/>
      <c r="R121" s="56"/>
      <c r="S121" s="8"/>
    </row>
    <row r="122" spans="1:21" ht="15.75">
      <c r="A122" s="79"/>
      <c r="B122" s="79" t="s">
        <v>232</v>
      </c>
      <c r="C122" s="77">
        <v>585.29</v>
      </c>
      <c r="D122" s="99">
        <v>0</v>
      </c>
      <c r="E122" s="99">
        <v>0</v>
      </c>
      <c r="F122" s="108">
        <v>0</v>
      </c>
      <c r="G122" s="11">
        <f t="shared" si="5"/>
        <v>0</v>
      </c>
      <c r="H122" s="11">
        <f t="shared" si="6"/>
        <v>0</v>
      </c>
      <c r="I122" s="11">
        <f t="shared" si="7"/>
        <v>0</v>
      </c>
      <c r="J122" s="11">
        <v>0</v>
      </c>
      <c r="K122" s="129">
        <v>0</v>
      </c>
      <c r="L122" s="77"/>
      <c r="M122" s="77"/>
      <c r="N122" s="77"/>
      <c r="O122" s="77"/>
      <c r="P122" s="36"/>
      <c r="Q122" s="56"/>
      <c r="R122" s="56"/>
      <c r="S122" s="8"/>
      <c r="T122" s="42"/>
      <c r="U122" s="42"/>
    </row>
    <row r="123" spans="1:21" ht="15.75">
      <c r="A123" s="79">
        <v>12</v>
      </c>
      <c r="B123" s="79" t="s">
        <v>95</v>
      </c>
      <c r="C123" s="77">
        <v>197.56</v>
      </c>
      <c r="D123" s="99">
        <v>17</v>
      </c>
      <c r="E123" s="99">
        <v>121</v>
      </c>
      <c r="F123" s="108">
        <v>121</v>
      </c>
      <c r="G123" s="11">
        <f t="shared" si="5"/>
        <v>8.6049807653371127E-2</v>
      </c>
      <c r="H123" s="11">
        <f t="shared" si="6"/>
        <v>0.61247216035634744</v>
      </c>
      <c r="I123" s="11">
        <f t="shared" si="7"/>
        <v>0.61247216035634744</v>
      </c>
      <c r="J123" s="11">
        <f t="shared" si="4"/>
        <v>0</v>
      </c>
      <c r="K123" s="129">
        <v>0</v>
      </c>
      <c r="L123" s="77"/>
      <c r="M123" s="77"/>
      <c r="N123" s="77"/>
      <c r="O123" s="77"/>
      <c r="P123" s="36"/>
      <c r="Q123" s="56"/>
      <c r="R123" s="56"/>
      <c r="S123" s="8"/>
      <c r="T123" s="42"/>
      <c r="U123" s="42"/>
    </row>
    <row r="124" spans="1:21" ht="15.75">
      <c r="A124" s="79">
        <v>13</v>
      </c>
      <c r="B124" s="79" t="s">
        <v>96</v>
      </c>
      <c r="C124" s="77">
        <v>108.66</v>
      </c>
      <c r="D124" s="99">
        <v>10</v>
      </c>
      <c r="E124" s="99">
        <v>26</v>
      </c>
      <c r="F124" s="108">
        <v>26</v>
      </c>
      <c r="G124" s="11">
        <f t="shared" si="5"/>
        <v>9.2030185900975517E-2</v>
      </c>
      <c r="H124" s="11">
        <f t="shared" si="6"/>
        <v>0.23927848334253635</v>
      </c>
      <c r="I124" s="11">
        <f t="shared" si="7"/>
        <v>0.23927848334253635</v>
      </c>
      <c r="J124" s="11">
        <f t="shared" si="4"/>
        <v>0</v>
      </c>
      <c r="K124" s="129">
        <v>0</v>
      </c>
      <c r="L124" s="77"/>
      <c r="M124" s="77"/>
      <c r="N124" s="77"/>
      <c r="O124" s="77"/>
      <c r="P124" s="36"/>
      <c r="Q124" s="56"/>
      <c r="R124" s="56"/>
      <c r="S124" s="8"/>
      <c r="T124" s="42"/>
      <c r="U124" s="42"/>
    </row>
    <row r="125" spans="1:21" ht="15.75">
      <c r="A125" s="79">
        <v>14</v>
      </c>
      <c r="B125" s="79" t="s">
        <v>97</v>
      </c>
      <c r="C125" s="77">
        <v>32.26</v>
      </c>
      <c r="D125" s="99">
        <v>0</v>
      </c>
      <c r="E125" s="99">
        <v>0</v>
      </c>
      <c r="F125" s="108">
        <v>0</v>
      </c>
      <c r="G125" s="11">
        <f t="shared" si="5"/>
        <v>0</v>
      </c>
      <c r="H125" s="11">
        <f t="shared" si="6"/>
        <v>0</v>
      </c>
      <c r="I125" s="11">
        <f t="shared" si="7"/>
        <v>0</v>
      </c>
      <c r="J125" s="11">
        <v>0</v>
      </c>
      <c r="K125" s="129">
        <v>0</v>
      </c>
      <c r="L125" s="77"/>
      <c r="M125" s="77"/>
      <c r="N125" s="77"/>
      <c r="O125" s="77"/>
      <c r="P125" s="36"/>
      <c r="Q125" s="56"/>
      <c r="R125" s="56"/>
      <c r="S125" s="8"/>
      <c r="T125" s="42"/>
      <c r="U125" s="42"/>
    </row>
    <row r="126" spans="1:21" ht="18" customHeight="1">
      <c r="A126" s="79">
        <v>15</v>
      </c>
      <c r="B126" s="79" t="s">
        <v>220</v>
      </c>
      <c r="C126" s="77">
        <v>116.86</v>
      </c>
      <c r="D126" s="99">
        <v>12</v>
      </c>
      <c r="E126" s="99">
        <v>10</v>
      </c>
      <c r="F126" s="108">
        <v>10</v>
      </c>
      <c r="G126" s="11">
        <f t="shared" si="5"/>
        <v>0.10268697586856067</v>
      </c>
      <c r="H126" s="11">
        <f t="shared" si="6"/>
        <v>8.5572479890467221E-2</v>
      </c>
      <c r="I126" s="11">
        <f t="shared" si="7"/>
        <v>8.5572479890467221E-2</v>
      </c>
      <c r="J126" s="11">
        <f t="shared" si="4"/>
        <v>0</v>
      </c>
      <c r="K126" s="129">
        <v>0</v>
      </c>
      <c r="L126" s="77"/>
      <c r="M126" s="77"/>
      <c r="N126" s="77"/>
      <c r="O126" s="77"/>
      <c r="P126" s="36"/>
      <c r="Q126" s="56"/>
      <c r="R126" s="56"/>
      <c r="S126" s="8"/>
      <c r="T126" s="42"/>
      <c r="U126" s="42"/>
    </row>
    <row r="127" spans="1:21" ht="28.9" customHeight="1">
      <c r="A127" s="178" t="s">
        <v>98</v>
      </c>
      <c r="B127" s="178"/>
      <c r="C127" s="77">
        <f>SUM(C112:C126)</f>
        <v>3272.73</v>
      </c>
      <c r="D127" s="99">
        <f>SUM(D112:D126)</f>
        <v>90</v>
      </c>
      <c r="E127" s="99">
        <f>SUM(E112:E126)</f>
        <v>312</v>
      </c>
      <c r="F127" s="108">
        <f>SUM(F112:F126)</f>
        <v>306</v>
      </c>
      <c r="G127" s="11">
        <f t="shared" si="5"/>
        <v>2.7499977083352431E-2</v>
      </c>
      <c r="H127" s="11">
        <f t="shared" si="6"/>
        <v>9.5333253888955097E-2</v>
      </c>
      <c r="I127" s="11">
        <f t="shared" si="7"/>
        <v>9.349992208339826E-2</v>
      </c>
      <c r="J127" s="11">
        <v>0</v>
      </c>
      <c r="K127" s="129">
        <f>F127*J127/100</f>
        <v>0</v>
      </c>
      <c r="L127" s="77">
        <f>SUM(L112:L126)</f>
        <v>0</v>
      </c>
      <c r="M127" s="77">
        <f>SUM(M112:M126)</f>
        <v>0</v>
      </c>
      <c r="N127" s="77">
        <f>SUM(N112:N126)</f>
        <v>3</v>
      </c>
      <c r="O127" s="77">
        <f>SUM(O112:O126)</f>
        <v>0</v>
      </c>
      <c r="P127" s="36"/>
      <c r="Q127" s="56"/>
      <c r="R127" s="56"/>
      <c r="S127" s="8"/>
      <c r="T127" s="42"/>
      <c r="U127" s="42"/>
    </row>
    <row r="128" spans="1:21" ht="15.75">
      <c r="A128" s="178" t="s">
        <v>164</v>
      </c>
      <c r="B128" s="178"/>
      <c r="C128" s="77"/>
      <c r="D128" s="99"/>
      <c r="E128" s="99"/>
      <c r="F128" s="108"/>
      <c r="G128" s="11"/>
      <c r="H128" s="11"/>
      <c r="I128" s="11"/>
      <c r="J128" s="11"/>
      <c r="K128" s="129"/>
      <c r="L128" s="77"/>
      <c r="M128" s="77"/>
      <c r="N128" s="77"/>
      <c r="O128" s="77"/>
      <c r="P128" s="36"/>
      <c r="Q128" s="56"/>
      <c r="R128" s="56"/>
      <c r="S128" s="8"/>
      <c r="T128" s="42"/>
      <c r="U128" s="42"/>
    </row>
    <row r="129" spans="1:21" ht="15.75">
      <c r="A129" s="79">
        <v>1</v>
      </c>
      <c r="B129" s="79" t="s">
        <v>99</v>
      </c>
      <c r="C129" s="77">
        <v>544.51</v>
      </c>
      <c r="D129" s="99">
        <v>1110</v>
      </c>
      <c r="E129" s="99">
        <v>1093</v>
      </c>
      <c r="F129" s="108">
        <v>1093</v>
      </c>
      <c r="G129" s="11">
        <f t="shared" si="5"/>
        <v>2.0385300545444527</v>
      </c>
      <c r="H129" s="11">
        <f t="shared" si="6"/>
        <v>2.0073093239793578</v>
      </c>
      <c r="I129" s="11">
        <f t="shared" si="7"/>
        <v>2.0073093239793578</v>
      </c>
      <c r="J129" s="11">
        <f t="shared" si="4"/>
        <v>2.1043000914913081</v>
      </c>
      <c r="K129" s="129">
        <v>23</v>
      </c>
      <c r="L129" s="77">
        <v>3</v>
      </c>
      <c r="M129" s="77">
        <v>2</v>
      </c>
      <c r="N129" s="77">
        <v>14</v>
      </c>
      <c r="O129" s="77">
        <v>4</v>
      </c>
      <c r="P129" s="36"/>
      <c r="Q129" s="56"/>
      <c r="R129" s="56"/>
      <c r="S129" s="8"/>
      <c r="T129" s="42"/>
      <c r="U129" s="42"/>
    </row>
    <row r="130" spans="1:21" s="42" customFormat="1" ht="47.25">
      <c r="A130" s="79"/>
      <c r="B130" s="79" t="s">
        <v>270</v>
      </c>
      <c r="C130" s="93"/>
      <c r="D130" s="99"/>
      <c r="E130" s="99"/>
      <c r="F130" s="108"/>
      <c r="G130" s="11"/>
      <c r="H130" s="11"/>
      <c r="I130" s="11"/>
      <c r="J130" s="11"/>
      <c r="K130" s="129">
        <v>1</v>
      </c>
      <c r="L130" s="93"/>
      <c r="M130" s="93"/>
      <c r="N130" s="93">
        <v>1</v>
      </c>
      <c r="O130" s="93"/>
      <c r="P130" s="36"/>
      <c r="Q130" s="56"/>
      <c r="R130" s="56"/>
      <c r="S130" s="8"/>
    </row>
    <row r="131" spans="1:21" ht="15.75">
      <c r="A131" s="79">
        <v>2</v>
      </c>
      <c r="B131" s="79" t="s">
        <v>100</v>
      </c>
      <c r="C131" s="77">
        <v>330.44</v>
      </c>
      <c r="D131" s="99">
        <v>537</v>
      </c>
      <c r="E131" s="99">
        <v>663</v>
      </c>
      <c r="F131" s="108">
        <v>663</v>
      </c>
      <c r="G131" s="11">
        <f t="shared" si="5"/>
        <v>1.6251059193802204</v>
      </c>
      <c r="H131" s="11">
        <f t="shared" si="6"/>
        <v>2.0064156881733446</v>
      </c>
      <c r="I131" s="11">
        <f t="shared" si="7"/>
        <v>2.0064156881733446</v>
      </c>
      <c r="J131" s="11">
        <f t="shared" si="4"/>
        <v>2.8657616892911011</v>
      </c>
      <c r="K131" s="129">
        <v>19</v>
      </c>
      <c r="L131" s="77">
        <v>4</v>
      </c>
      <c r="M131" s="77"/>
      <c r="N131" s="77">
        <v>12</v>
      </c>
      <c r="O131" s="77">
        <v>3</v>
      </c>
      <c r="P131" s="36"/>
      <c r="Q131" s="56"/>
      <c r="R131" s="56"/>
      <c r="S131" s="8"/>
      <c r="T131" s="42"/>
      <c r="U131" s="42"/>
    </row>
    <row r="132" spans="1:21" s="42" customFormat="1" ht="47.25">
      <c r="A132" s="79"/>
      <c r="B132" s="79" t="s">
        <v>270</v>
      </c>
      <c r="C132" s="93"/>
      <c r="D132" s="99"/>
      <c r="E132" s="99"/>
      <c r="F132" s="108"/>
      <c r="G132" s="11"/>
      <c r="H132" s="11"/>
      <c r="I132" s="11"/>
      <c r="J132" s="11"/>
      <c r="K132" s="129">
        <v>1</v>
      </c>
      <c r="L132" s="93"/>
      <c r="M132" s="93"/>
      <c r="N132" s="93">
        <v>1</v>
      </c>
      <c r="O132" s="93"/>
      <c r="P132" s="36"/>
      <c r="Q132" s="56"/>
      <c r="R132" s="56"/>
      <c r="S132" s="8"/>
    </row>
    <row r="133" spans="1:21" ht="15.75">
      <c r="A133" s="79">
        <v>3</v>
      </c>
      <c r="B133" s="79" t="s">
        <v>101</v>
      </c>
      <c r="C133" s="77">
        <v>157.74</v>
      </c>
      <c r="D133" s="99">
        <v>234</v>
      </c>
      <c r="E133" s="99">
        <v>201</v>
      </c>
      <c r="F133" s="108">
        <v>201</v>
      </c>
      <c r="G133" s="11">
        <f t="shared" si="5"/>
        <v>1.4834537847090148</v>
      </c>
      <c r="H133" s="11">
        <f t="shared" si="6"/>
        <v>1.2742487637885127</v>
      </c>
      <c r="I133" s="11">
        <f t="shared" si="7"/>
        <v>1.2742487637885127</v>
      </c>
      <c r="J133" s="11">
        <f t="shared" si="4"/>
        <v>1.4925373134328359</v>
      </c>
      <c r="K133" s="129">
        <v>3</v>
      </c>
      <c r="L133" s="77"/>
      <c r="M133" s="77"/>
      <c r="N133" s="77">
        <v>3</v>
      </c>
      <c r="O133" s="77"/>
      <c r="P133" s="36"/>
      <c r="Q133" s="56"/>
      <c r="R133" s="56"/>
      <c r="S133" s="8"/>
      <c r="T133" s="42"/>
      <c r="U133" s="42"/>
    </row>
    <row r="134" spans="1:21" s="42" customFormat="1" ht="47.25">
      <c r="A134" s="79"/>
      <c r="B134" s="79" t="s">
        <v>270</v>
      </c>
      <c r="C134" s="77"/>
      <c r="D134" s="99"/>
      <c r="E134" s="99"/>
      <c r="F134" s="108"/>
      <c r="G134" s="11"/>
      <c r="H134" s="11"/>
      <c r="I134" s="11"/>
      <c r="J134" s="11"/>
      <c r="K134" s="129">
        <v>1</v>
      </c>
      <c r="L134" s="77"/>
      <c r="M134" s="77"/>
      <c r="N134" s="77">
        <v>1</v>
      </c>
      <c r="O134" s="77"/>
      <c r="P134" s="36"/>
      <c r="Q134" s="56"/>
      <c r="R134" s="56"/>
      <c r="S134" s="8"/>
    </row>
    <row r="135" spans="1:21" ht="15.75">
      <c r="A135" s="79">
        <v>4</v>
      </c>
      <c r="B135" s="79" t="s">
        <v>102</v>
      </c>
      <c r="C135" s="77">
        <v>41.97</v>
      </c>
      <c r="D135" s="99">
        <v>95</v>
      </c>
      <c r="E135" s="99">
        <v>91</v>
      </c>
      <c r="F135" s="108">
        <v>91</v>
      </c>
      <c r="G135" s="11">
        <f t="shared" si="5"/>
        <v>2.2635215630212056</v>
      </c>
      <c r="H135" s="11">
        <f t="shared" si="6"/>
        <v>2.1682153919466285</v>
      </c>
      <c r="I135" s="11">
        <f t="shared" si="7"/>
        <v>2.1682153919466285</v>
      </c>
      <c r="J135" s="11">
        <f t="shared" si="4"/>
        <v>2.197802197802198</v>
      </c>
      <c r="K135" s="129">
        <v>2</v>
      </c>
      <c r="L135" s="77"/>
      <c r="M135" s="77"/>
      <c r="N135" s="77">
        <v>2</v>
      </c>
      <c r="O135" s="77"/>
      <c r="P135" s="36"/>
      <c r="Q135" s="56"/>
      <c r="R135" s="56"/>
      <c r="S135" s="8"/>
      <c r="T135" s="42"/>
      <c r="U135" s="42"/>
    </row>
    <row r="136" spans="1:21" ht="15.75">
      <c r="A136" s="79">
        <v>5</v>
      </c>
      <c r="B136" s="79" t="s">
        <v>103</v>
      </c>
      <c r="C136" s="77">
        <v>23.28</v>
      </c>
      <c r="D136" s="99">
        <v>34</v>
      </c>
      <c r="E136" s="99">
        <v>25</v>
      </c>
      <c r="F136" s="108">
        <v>25</v>
      </c>
      <c r="G136" s="11">
        <f t="shared" si="5"/>
        <v>1.4604810996563573</v>
      </c>
      <c r="H136" s="11">
        <f t="shared" si="6"/>
        <v>1.0738831615120275</v>
      </c>
      <c r="I136" s="11">
        <f t="shared" si="7"/>
        <v>1.0738831615120275</v>
      </c>
      <c r="J136" s="11">
        <f t="shared" si="4"/>
        <v>0</v>
      </c>
      <c r="K136" s="129">
        <v>0</v>
      </c>
      <c r="L136" s="77"/>
      <c r="M136" s="77"/>
      <c r="N136" s="77"/>
      <c r="O136" s="77"/>
      <c r="P136" s="36"/>
      <c r="Q136" s="56"/>
      <c r="R136" s="56"/>
      <c r="S136" s="8"/>
      <c r="T136" s="42"/>
      <c r="U136" s="42"/>
    </row>
    <row r="137" spans="1:21" s="54" customFormat="1" ht="15.75">
      <c r="A137" s="83">
        <v>6</v>
      </c>
      <c r="B137" s="83" t="s">
        <v>104</v>
      </c>
      <c r="C137" s="170">
        <v>146.55000000000001</v>
      </c>
      <c r="D137" s="170">
        <v>97</v>
      </c>
      <c r="E137" s="170">
        <v>80</v>
      </c>
      <c r="F137" s="170">
        <v>126</v>
      </c>
      <c r="G137" s="51">
        <f t="shared" si="5"/>
        <v>0.66189013988399859</v>
      </c>
      <c r="H137" s="51">
        <f t="shared" si="6"/>
        <v>0.54588877516206069</v>
      </c>
      <c r="I137" s="51">
        <f t="shared" si="7"/>
        <v>0.85977482088024559</v>
      </c>
      <c r="J137" s="51">
        <f t="shared" si="4"/>
        <v>2.3809523809523809</v>
      </c>
      <c r="K137" s="148">
        <v>3</v>
      </c>
      <c r="L137" s="170"/>
      <c r="M137" s="170"/>
      <c r="N137" s="170">
        <v>3</v>
      </c>
      <c r="O137" s="170"/>
      <c r="P137" s="139"/>
      <c r="Q137" s="140"/>
      <c r="R137" s="140"/>
      <c r="S137" s="141"/>
    </row>
    <row r="138" spans="1:21" ht="17.45" customHeight="1">
      <c r="A138" s="79">
        <v>7</v>
      </c>
      <c r="B138" s="79" t="s">
        <v>105</v>
      </c>
      <c r="C138" s="77">
        <v>6.49</v>
      </c>
      <c r="D138" s="99">
        <v>9</v>
      </c>
      <c r="E138" s="99">
        <v>4</v>
      </c>
      <c r="F138" s="108">
        <v>4</v>
      </c>
      <c r="G138" s="11">
        <f t="shared" si="5"/>
        <v>1.386748844375963</v>
      </c>
      <c r="H138" s="11">
        <f t="shared" si="6"/>
        <v>0.61633281972265019</v>
      </c>
      <c r="I138" s="11">
        <f t="shared" si="7"/>
        <v>0.61633281972265019</v>
      </c>
      <c r="J138" s="11">
        <f t="shared" si="4"/>
        <v>0</v>
      </c>
      <c r="K138" s="129">
        <v>0</v>
      </c>
      <c r="L138" s="77"/>
      <c r="M138" s="77"/>
      <c r="N138" s="77"/>
      <c r="O138" s="77"/>
      <c r="P138" s="36"/>
      <c r="Q138" s="56"/>
      <c r="R138" s="56"/>
      <c r="S138" s="8"/>
      <c r="T138" s="42"/>
      <c r="U138" s="42"/>
    </row>
    <row r="139" spans="1:21" ht="15.75">
      <c r="A139" s="79">
        <v>8</v>
      </c>
      <c r="B139" s="79" t="s">
        <v>106</v>
      </c>
      <c r="C139" s="77">
        <v>8.93</v>
      </c>
      <c r="D139" s="99">
        <v>13</v>
      </c>
      <c r="E139" s="99">
        <v>5</v>
      </c>
      <c r="F139" s="108">
        <v>5</v>
      </c>
      <c r="G139" s="11">
        <f t="shared" si="5"/>
        <v>1.4557670772676372</v>
      </c>
      <c r="H139" s="11">
        <f t="shared" si="6"/>
        <v>0.55991041433370659</v>
      </c>
      <c r="I139" s="11">
        <f t="shared" si="7"/>
        <v>0.55991041433370659</v>
      </c>
      <c r="J139" s="11">
        <f t="shared" si="4"/>
        <v>0</v>
      </c>
      <c r="K139" s="129">
        <v>0</v>
      </c>
      <c r="L139" s="77"/>
      <c r="M139" s="77"/>
      <c r="N139" s="77"/>
      <c r="O139" s="77"/>
      <c r="P139" s="36"/>
      <c r="Q139" s="56"/>
      <c r="R139" s="56"/>
      <c r="S139" s="8"/>
      <c r="T139" s="42"/>
      <c r="U139" s="42"/>
    </row>
    <row r="140" spans="1:21" ht="15.75">
      <c r="A140" s="79">
        <v>9</v>
      </c>
      <c r="B140" s="79" t="s">
        <v>220</v>
      </c>
      <c r="C140" s="77">
        <v>16.71</v>
      </c>
      <c r="D140" s="99">
        <v>25</v>
      </c>
      <c r="E140" s="99">
        <v>25</v>
      </c>
      <c r="F140" s="108">
        <v>25</v>
      </c>
      <c r="G140" s="11">
        <f t="shared" si="5"/>
        <v>1.4961101137043686</v>
      </c>
      <c r="H140" s="11">
        <f t="shared" si="6"/>
        <v>1.4961101137043686</v>
      </c>
      <c r="I140" s="11">
        <f t="shared" si="7"/>
        <v>1.4961101137043686</v>
      </c>
      <c r="J140" s="11">
        <f t="shared" si="4"/>
        <v>0</v>
      </c>
      <c r="K140" s="129">
        <v>0</v>
      </c>
      <c r="L140" s="77"/>
      <c r="M140" s="77"/>
      <c r="N140" s="77"/>
      <c r="O140" s="77"/>
      <c r="P140" s="36"/>
      <c r="Q140" s="56"/>
      <c r="R140" s="56"/>
      <c r="S140" s="8"/>
      <c r="T140" s="42"/>
      <c r="U140" s="42"/>
    </row>
    <row r="141" spans="1:21" ht="15.75">
      <c r="A141" s="178" t="s">
        <v>107</v>
      </c>
      <c r="B141" s="178"/>
      <c r="C141" s="77">
        <f>SUM(C129:C140)</f>
        <v>1276.6200000000001</v>
      </c>
      <c r="D141" s="99">
        <f>SUM(D129:D140)</f>
        <v>2154</v>
      </c>
      <c r="E141" s="99">
        <f>SUM(E129:E140)</f>
        <v>2187</v>
      </c>
      <c r="F141" s="108">
        <f>SUM(F129:F140)</f>
        <v>2233</v>
      </c>
      <c r="G141" s="11">
        <f t="shared" si="5"/>
        <v>1.6872679419091037</v>
      </c>
      <c r="H141" s="11">
        <f t="shared" si="6"/>
        <v>1.7131174507684352</v>
      </c>
      <c r="I141" s="11">
        <f t="shared" si="7"/>
        <v>1.7491500994814431</v>
      </c>
      <c r="J141" s="11">
        <f t="shared" si="4"/>
        <v>2.373488580385132</v>
      </c>
      <c r="K141" s="129">
        <f>SUM(K129:K140)</f>
        <v>53</v>
      </c>
      <c r="L141" s="77">
        <f>SUM(L129:L140)</f>
        <v>7</v>
      </c>
      <c r="M141" s="77">
        <f>SUM(M129:M140)</f>
        <v>2</v>
      </c>
      <c r="N141" s="77">
        <f>SUM(N129:N140)</f>
        <v>37</v>
      </c>
      <c r="O141" s="77">
        <f>SUM(O129:O140)</f>
        <v>7</v>
      </c>
      <c r="P141" s="36"/>
      <c r="Q141" s="56"/>
      <c r="R141" s="56"/>
      <c r="S141" s="8"/>
      <c r="T141" s="42"/>
      <c r="U141" s="42"/>
    </row>
    <row r="142" spans="1:21" ht="15.75">
      <c r="A142" s="183" t="s">
        <v>158</v>
      </c>
      <c r="B142" s="184"/>
      <c r="C142" s="77"/>
      <c r="D142" s="99"/>
      <c r="E142" s="99"/>
      <c r="F142" s="108"/>
      <c r="G142" s="11"/>
      <c r="H142" s="11"/>
      <c r="I142" s="11"/>
      <c r="J142" s="11"/>
      <c r="K142" s="129"/>
      <c r="L142" s="77"/>
      <c r="M142" s="77"/>
      <c r="N142" s="77"/>
      <c r="O142" s="77"/>
      <c r="P142" s="36"/>
      <c r="Q142" s="56"/>
      <c r="R142" s="56"/>
      <c r="S142" s="8"/>
      <c r="T142" s="42"/>
      <c r="U142" s="42"/>
    </row>
    <row r="143" spans="1:21" ht="15.75">
      <c r="A143" s="33">
        <v>1</v>
      </c>
      <c r="B143" s="63" t="s">
        <v>159</v>
      </c>
      <c r="C143" s="77">
        <v>446.08</v>
      </c>
      <c r="D143" s="99">
        <v>400</v>
      </c>
      <c r="E143" s="99">
        <v>415</v>
      </c>
      <c r="F143" s="108">
        <v>415</v>
      </c>
      <c r="G143" s="11">
        <f t="shared" si="5"/>
        <v>0.89670014347202298</v>
      </c>
      <c r="H143" s="11">
        <f t="shared" si="6"/>
        <v>0.9303263988522239</v>
      </c>
      <c r="I143" s="11">
        <f t="shared" si="7"/>
        <v>0.9303263988522239</v>
      </c>
      <c r="J143" s="11">
        <f t="shared" ref="J143:J203" si="8">K143*100/F143</f>
        <v>0</v>
      </c>
      <c r="K143" s="129">
        <v>0</v>
      </c>
      <c r="L143" s="77"/>
      <c r="M143" s="77"/>
      <c r="N143" s="77"/>
      <c r="O143" s="77"/>
      <c r="P143" s="36"/>
      <c r="Q143" s="56"/>
      <c r="R143" s="56"/>
      <c r="S143" s="8"/>
      <c r="T143" s="42"/>
      <c r="U143" s="42"/>
    </row>
    <row r="144" spans="1:21" s="54" customFormat="1" ht="15.75">
      <c r="A144" s="171">
        <v>2</v>
      </c>
      <c r="B144" s="176" t="s">
        <v>160</v>
      </c>
      <c r="C144" s="170">
        <v>1688.35</v>
      </c>
      <c r="D144" s="170">
        <v>1665</v>
      </c>
      <c r="E144" s="170">
        <v>1348</v>
      </c>
      <c r="F144" s="170">
        <v>1091</v>
      </c>
      <c r="G144" s="51">
        <f t="shared" si="5"/>
        <v>0.98616992922083702</v>
      </c>
      <c r="H144" s="51">
        <f t="shared" si="6"/>
        <v>0.79841265140521811</v>
      </c>
      <c r="I144" s="51">
        <f t="shared" si="7"/>
        <v>0.64619302869665651</v>
      </c>
      <c r="J144" s="51">
        <f t="shared" si="8"/>
        <v>2.2914757103574703</v>
      </c>
      <c r="K144" s="148">
        <v>25</v>
      </c>
      <c r="L144" s="170">
        <v>4</v>
      </c>
      <c r="M144" s="170">
        <v>2</v>
      </c>
      <c r="N144" s="170">
        <v>17</v>
      </c>
      <c r="O144" s="170">
        <v>2</v>
      </c>
      <c r="P144" s="139"/>
      <c r="Q144" s="140"/>
      <c r="R144" s="140"/>
      <c r="S144" s="141"/>
    </row>
    <row r="145" spans="1:21" ht="15.75">
      <c r="A145" s="33">
        <v>3</v>
      </c>
      <c r="B145" s="63" t="s">
        <v>161</v>
      </c>
      <c r="C145" s="77">
        <v>369.64</v>
      </c>
      <c r="D145" s="99">
        <v>0</v>
      </c>
      <c r="E145" s="99">
        <v>0</v>
      </c>
      <c r="F145" s="108">
        <v>0</v>
      </c>
      <c r="G145" s="11">
        <f t="shared" si="5"/>
        <v>0</v>
      </c>
      <c r="H145" s="11">
        <f t="shared" si="6"/>
        <v>0</v>
      </c>
      <c r="I145" s="11">
        <f t="shared" si="7"/>
        <v>0</v>
      </c>
      <c r="J145" s="11">
        <v>0</v>
      </c>
      <c r="K145" s="129">
        <v>0</v>
      </c>
      <c r="L145" s="77"/>
      <c r="M145" s="77"/>
      <c r="N145" s="77"/>
      <c r="O145" s="77"/>
      <c r="P145" s="36"/>
      <c r="Q145" s="56"/>
      <c r="R145" s="56"/>
      <c r="S145" s="8"/>
      <c r="T145" s="42"/>
      <c r="U145" s="42"/>
    </row>
    <row r="146" spans="1:21" ht="15.75">
      <c r="A146" s="33">
        <v>4</v>
      </c>
      <c r="B146" s="79" t="s">
        <v>220</v>
      </c>
      <c r="C146" s="77">
        <v>6.27</v>
      </c>
      <c r="D146" s="99">
        <v>0</v>
      </c>
      <c r="E146" s="99">
        <v>0</v>
      </c>
      <c r="F146" s="108">
        <v>0</v>
      </c>
      <c r="G146" s="11">
        <f t="shared" si="5"/>
        <v>0</v>
      </c>
      <c r="H146" s="11">
        <f t="shared" si="6"/>
        <v>0</v>
      </c>
      <c r="I146" s="11">
        <f t="shared" si="7"/>
        <v>0</v>
      </c>
      <c r="J146" s="11">
        <v>0</v>
      </c>
      <c r="K146" s="129">
        <v>0</v>
      </c>
      <c r="L146" s="77"/>
      <c r="M146" s="77"/>
      <c r="N146" s="77"/>
      <c r="O146" s="77"/>
      <c r="P146" s="36"/>
      <c r="Q146" s="56"/>
      <c r="R146" s="56"/>
      <c r="S146" s="8"/>
      <c r="T146" s="42"/>
      <c r="U146" s="42"/>
    </row>
    <row r="147" spans="1:21" ht="15.75">
      <c r="A147" s="33">
        <v>5</v>
      </c>
      <c r="B147" s="80" t="s">
        <v>199</v>
      </c>
      <c r="C147" s="77">
        <v>297.27999999999997</v>
      </c>
      <c r="D147" s="99">
        <v>166</v>
      </c>
      <c r="E147" s="99">
        <v>125</v>
      </c>
      <c r="F147" s="108">
        <v>125</v>
      </c>
      <c r="G147" s="11">
        <f t="shared" si="5"/>
        <v>0.55839612486544676</v>
      </c>
      <c r="H147" s="11">
        <f t="shared" si="6"/>
        <v>0.42047900968783641</v>
      </c>
      <c r="I147" s="11">
        <f t="shared" si="7"/>
        <v>0.42047900968783641</v>
      </c>
      <c r="J147" s="11">
        <f t="shared" si="8"/>
        <v>0</v>
      </c>
      <c r="K147" s="129">
        <v>0</v>
      </c>
      <c r="L147" s="77"/>
      <c r="M147" s="77"/>
      <c r="N147" s="77"/>
      <c r="O147" s="77"/>
      <c r="P147" s="36"/>
      <c r="Q147" s="56"/>
      <c r="R147" s="56"/>
      <c r="S147" s="8"/>
      <c r="T147" s="42"/>
      <c r="U147" s="42"/>
    </row>
    <row r="148" spans="1:21" ht="15.75">
      <c r="A148" s="213" t="s">
        <v>162</v>
      </c>
      <c r="B148" s="214"/>
      <c r="C148" s="77">
        <f>SUM(C143:C147)</f>
        <v>2807.62</v>
      </c>
      <c r="D148" s="99">
        <f>SUM(D143:D147)</f>
        <v>2231</v>
      </c>
      <c r="E148" s="99">
        <f>SUM(E143:E147)</f>
        <v>1888</v>
      </c>
      <c r="F148" s="108">
        <f>SUM(F143:F147)</f>
        <v>1631</v>
      </c>
      <c r="G148" s="11">
        <f t="shared" si="5"/>
        <v>0.79462320399484265</v>
      </c>
      <c r="H148" s="11">
        <f t="shared" si="6"/>
        <v>0.67245567420092467</v>
      </c>
      <c r="I148" s="11">
        <f t="shared" si="7"/>
        <v>0.58091907024454881</v>
      </c>
      <c r="J148" s="11">
        <v>0</v>
      </c>
      <c r="K148" s="129">
        <f>F148*J148/100</f>
        <v>0</v>
      </c>
      <c r="L148" s="77">
        <f>SUM(L143:L147)</f>
        <v>4</v>
      </c>
      <c r="M148" s="77">
        <f>SUM(M143:M147)</f>
        <v>2</v>
      </c>
      <c r="N148" s="77">
        <f>SUM(N143:N147)</f>
        <v>17</v>
      </c>
      <c r="O148" s="77">
        <f>SUM(O143:O147)</f>
        <v>2</v>
      </c>
      <c r="P148" s="36"/>
      <c r="Q148" s="56"/>
      <c r="R148" s="56"/>
      <c r="S148" s="8"/>
      <c r="T148" s="42"/>
      <c r="U148" s="42"/>
    </row>
    <row r="149" spans="1:21" ht="15.75">
      <c r="A149" s="178" t="s">
        <v>108</v>
      </c>
      <c r="B149" s="178"/>
      <c r="C149" s="77"/>
      <c r="D149" s="99"/>
      <c r="E149" s="99"/>
      <c r="F149" s="108"/>
      <c r="G149" s="11"/>
      <c r="H149" s="11"/>
      <c r="I149" s="11"/>
      <c r="J149" s="11"/>
      <c r="K149" s="129"/>
      <c r="L149" s="77"/>
      <c r="M149" s="77"/>
      <c r="N149" s="77"/>
      <c r="O149" s="77"/>
      <c r="P149" s="36"/>
      <c r="Q149" s="56"/>
      <c r="R149" s="56"/>
      <c r="S149" s="8"/>
      <c r="T149" s="42"/>
      <c r="U149" s="42"/>
    </row>
    <row r="150" spans="1:21" ht="15.75">
      <c r="A150" s="79">
        <v>1</v>
      </c>
      <c r="B150" s="79" t="s">
        <v>109</v>
      </c>
      <c r="C150" s="77">
        <v>565.37</v>
      </c>
      <c r="D150" s="99">
        <v>0</v>
      </c>
      <c r="E150" s="99">
        <v>0</v>
      </c>
      <c r="F150" s="108">
        <v>0</v>
      </c>
      <c r="G150" s="11">
        <f t="shared" ref="G150:G204" si="9">D150/C150</f>
        <v>0</v>
      </c>
      <c r="H150" s="11">
        <f t="shared" ref="H150:H204" si="10">E150/C150</f>
        <v>0</v>
      </c>
      <c r="I150" s="11">
        <f t="shared" ref="I150:I204" si="11">F150/C150</f>
        <v>0</v>
      </c>
      <c r="J150" s="11">
        <v>0</v>
      </c>
      <c r="K150" s="129">
        <v>0</v>
      </c>
      <c r="L150" s="77"/>
      <c r="M150" s="77"/>
      <c r="N150" s="77"/>
      <c r="O150" s="77"/>
      <c r="P150" s="36"/>
      <c r="Q150" s="56"/>
      <c r="R150" s="56"/>
      <c r="S150" s="8"/>
      <c r="T150" s="42"/>
      <c r="U150" s="42"/>
    </row>
    <row r="151" spans="1:21" ht="15.75">
      <c r="A151" s="79">
        <v>2</v>
      </c>
      <c r="B151" s="79" t="s">
        <v>110</v>
      </c>
      <c r="C151" s="77">
        <v>2783.67</v>
      </c>
      <c r="D151" s="99">
        <v>0</v>
      </c>
      <c r="E151" s="99">
        <v>0</v>
      </c>
      <c r="F151" s="108">
        <v>0</v>
      </c>
      <c r="G151" s="11">
        <f t="shared" si="9"/>
        <v>0</v>
      </c>
      <c r="H151" s="11">
        <f t="shared" si="10"/>
        <v>0</v>
      </c>
      <c r="I151" s="11">
        <f t="shared" si="11"/>
        <v>0</v>
      </c>
      <c r="J151" s="11">
        <v>0</v>
      </c>
      <c r="K151" s="129">
        <v>0</v>
      </c>
      <c r="L151" s="77"/>
      <c r="M151" s="77"/>
      <c r="N151" s="77"/>
      <c r="O151" s="77"/>
      <c r="P151" s="36"/>
      <c r="Q151" s="56"/>
      <c r="R151" s="56"/>
      <c r="S151" s="8"/>
      <c r="T151" s="42"/>
      <c r="U151" s="42"/>
    </row>
    <row r="152" spans="1:21" ht="15.75">
      <c r="A152" s="79">
        <v>3</v>
      </c>
      <c r="B152" s="79" t="s">
        <v>111</v>
      </c>
      <c r="C152" s="77">
        <v>1038.6600000000001</v>
      </c>
      <c r="D152" s="99">
        <v>0</v>
      </c>
      <c r="E152" s="99">
        <v>0</v>
      </c>
      <c r="F152" s="108">
        <v>0</v>
      </c>
      <c r="G152" s="11">
        <f t="shared" si="9"/>
        <v>0</v>
      </c>
      <c r="H152" s="11">
        <f t="shared" si="10"/>
        <v>0</v>
      </c>
      <c r="I152" s="11">
        <f t="shared" si="11"/>
        <v>0</v>
      </c>
      <c r="J152" s="11">
        <v>0</v>
      </c>
      <c r="K152" s="129">
        <v>0</v>
      </c>
      <c r="L152" s="77"/>
      <c r="M152" s="77"/>
      <c r="N152" s="77"/>
      <c r="O152" s="77"/>
      <c r="P152" s="36"/>
      <c r="Q152" s="56"/>
      <c r="R152" s="56"/>
      <c r="S152" s="8"/>
      <c r="T152" s="42"/>
      <c r="U152" s="42"/>
    </row>
    <row r="153" spans="1:21" ht="15.75">
      <c r="A153" s="79">
        <v>4</v>
      </c>
      <c r="B153" s="79" t="s">
        <v>112</v>
      </c>
      <c r="C153" s="77">
        <v>53.7</v>
      </c>
      <c r="D153" s="99">
        <v>0</v>
      </c>
      <c r="E153" s="99">
        <v>0</v>
      </c>
      <c r="F153" s="108">
        <v>0</v>
      </c>
      <c r="G153" s="11">
        <f t="shared" si="9"/>
        <v>0</v>
      </c>
      <c r="H153" s="11">
        <f t="shared" si="10"/>
        <v>0</v>
      </c>
      <c r="I153" s="11">
        <f t="shared" si="11"/>
        <v>0</v>
      </c>
      <c r="J153" s="11">
        <v>0</v>
      </c>
      <c r="K153" s="129">
        <v>0</v>
      </c>
      <c r="L153" s="77"/>
      <c r="M153" s="77"/>
      <c r="N153" s="77"/>
      <c r="O153" s="77"/>
      <c r="P153" s="36"/>
      <c r="Q153" s="56"/>
      <c r="R153" s="56"/>
      <c r="S153" s="8"/>
      <c r="T153" s="42"/>
      <c r="U153" s="42"/>
    </row>
    <row r="154" spans="1:21" ht="18" customHeight="1">
      <c r="A154" s="79">
        <v>5</v>
      </c>
      <c r="B154" s="79" t="s">
        <v>113</v>
      </c>
      <c r="C154" s="33">
        <v>3474.18</v>
      </c>
      <c r="D154" s="99">
        <v>0</v>
      </c>
      <c r="E154" s="99">
        <v>139</v>
      </c>
      <c r="F154" s="108">
        <v>139</v>
      </c>
      <c r="G154" s="11">
        <f t="shared" si="9"/>
        <v>0</v>
      </c>
      <c r="H154" s="11">
        <f t="shared" si="10"/>
        <v>4.0009441076743292E-2</v>
      </c>
      <c r="I154" s="11">
        <f t="shared" si="11"/>
        <v>4.0009441076743292E-2</v>
      </c>
      <c r="J154" s="11">
        <f t="shared" si="8"/>
        <v>0</v>
      </c>
      <c r="K154" s="129">
        <v>0</v>
      </c>
      <c r="L154" s="77"/>
      <c r="M154" s="77"/>
      <c r="N154" s="77"/>
      <c r="O154" s="77"/>
      <c r="P154" s="36"/>
      <c r="Q154" s="56"/>
      <c r="R154" s="56"/>
      <c r="S154" s="8"/>
      <c r="T154" s="42"/>
      <c r="U154" s="42"/>
    </row>
    <row r="155" spans="1:21" s="54" customFormat="1" ht="15.75">
      <c r="A155" s="83">
        <v>6</v>
      </c>
      <c r="B155" s="83" t="s">
        <v>114</v>
      </c>
      <c r="C155" s="170">
        <v>174.64</v>
      </c>
      <c r="D155" s="170">
        <v>9</v>
      </c>
      <c r="E155" s="170">
        <v>97</v>
      </c>
      <c r="F155" s="170">
        <v>90</v>
      </c>
      <c r="G155" s="51">
        <f t="shared" si="9"/>
        <v>5.1534585432890523E-2</v>
      </c>
      <c r="H155" s="51">
        <f t="shared" si="10"/>
        <v>0.55542830966559786</v>
      </c>
      <c r="I155" s="51">
        <f t="shared" si="11"/>
        <v>0.51534585432890523</v>
      </c>
      <c r="J155" s="51">
        <f t="shared" si="8"/>
        <v>0</v>
      </c>
      <c r="K155" s="148">
        <v>0</v>
      </c>
      <c r="L155" s="170"/>
      <c r="M155" s="170"/>
      <c r="N155" s="170"/>
      <c r="O155" s="170"/>
      <c r="P155" s="139"/>
      <c r="Q155" s="140"/>
      <c r="R155" s="140"/>
      <c r="S155" s="141"/>
    </row>
    <row r="156" spans="1:21" s="54" customFormat="1" ht="15.75">
      <c r="A156" s="83">
        <v>7</v>
      </c>
      <c r="B156" s="83" t="s">
        <v>285</v>
      </c>
      <c r="C156" s="170">
        <v>22.56</v>
      </c>
      <c r="D156" s="170">
        <v>36</v>
      </c>
      <c r="E156" s="170">
        <v>34</v>
      </c>
      <c r="F156" s="170">
        <v>34</v>
      </c>
      <c r="G156" s="51">
        <f t="shared" si="9"/>
        <v>1.595744680851064</v>
      </c>
      <c r="H156" s="51">
        <f t="shared" si="10"/>
        <v>1.5070921985815604</v>
      </c>
      <c r="I156" s="51">
        <f t="shared" si="11"/>
        <v>1.5070921985815604</v>
      </c>
      <c r="J156" s="51">
        <f t="shared" si="8"/>
        <v>2.9411764705882355</v>
      </c>
      <c r="K156" s="148">
        <v>1</v>
      </c>
      <c r="L156" s="170"/>
      <c r="M156" s="170"/>
      <c r="N156" s="170">
        <v>1</v>
      </c>
      <c r="O156" s="170"/>
      <c r="P156" s="139"/>
      <c r="Q156" s="140"/>
      <c r="R156" s="140"/>
      <c r="S156" s="141"/>
    </row>
    <row r="157" spans="1:21" s="54" customFormat="1" ht="15.75">
      <c r="A157" s="83">
        <v>8</v>
      </c>
      <c r="B157" s="83" t="s">
        <v>286</v>
      </c>
      <c r="C157" s="170">
        <v>127.71</v>
      </c>
      <c r="D157" s="170">
        <v>82</v>
      </c>
      <c r="E157" s="170">
        <v>87</v>
      </c>
      <c r="F157" s="170">
        <v>76</v>
      </c>
      <c r="G157" s="51">
        <f t="shared" si="9"/>
        <v>0.64207971184715373</v>
      </c>
      <c r="H157" s="51">
        <f t="shared" si="10"/>
        <v>0.68123091378905332</v>
      </c>
      <c r="I157" s="51">
        <f t="shared" si="11"/>
        <v>0.59509826951687417</v>
      </c>
      <c r="J157" s="51">
        <f t="shared" si="8"/>
        <v>2.6315789473684212</v>
      </c>
      <c r="K157" s="148">
        <v>2</v>
      </c>
      <c r="L157" s="170"/>
      <c r="M157" s="170"/>
      <c r="N157" s="170">
        <v>2</v>
      </c>
      <c r="O157" s="170"/>
      <c r="P157" s="139"/>
      <c r="Q157" s="140"/>
      <c r="R157" s="140"/>
      <c r="S157" s="141"/>
    </row>
    <row r="158" spans="1:21" s="54" customFormat="1" ht="15.75">
      <c r="A158" s="83">
        <v>10</v>
      </c>
      <c r="B158" s="83" t="s">
        <v>115</v>
      </c>
      <c r="C158" s="170">
        <v>196.58</v>
      </c>
      <c r="D158" s="170">
        <v>0</v>
      </c>
      <c r="E158" s="170">
        <v>0</v>
      </c>
      <c r="F158" s="170">
        <v>0</v>
      </c>
      <c r="G158" s="51">
        <f t="shared" si="9"/>
        <v>0</v>
      </c>
      <c r="H158" s="51">
        <f t="shared" si="10"/>
        <v>0</v>
      </c>
      <c r="I158" s="51">
        <f t="shared" si="11"/>
        <v>0</v>
      </c>
      <c r="J158" s="51">
        <v>0</v>
      </c>
      <c r="K158" s="148">
        <v>0</v>
      </c>
      <c r="L158" s="170"/>
      <c r="M158" s="170"/>
      <c r="N158" s="170"/>
      <c r="O158" s="170"/>
      <c r="P158" s="139"/>
      <c r="Q158" s="140"/>
      <c r="R158" s="140"/>
      <c r="S158" s="141"/>
    </row>
    <row r="159" spans="1:21" ht="15.75">
      <c r="A159" s="79">
        <v>11</v>
      </c>
      <c r="B159" s="79" t="s">
        <v>220</v>
      </c>
      <c r="C159" s="77">
        <v>901.21</v>
      </c>
      <c r="D159" s="99">
        <v>52</v>
      </c>
      <c r="E159" s="99">
        <v>0</v>
      </c>
      <c r="F159" s="108">
        <v>0</v>
      </c>
      <c r="G159" s="11">
        <f t="shared" si="9"/>
        <v>5.7700203060329996E-2</v>
      </c>
      <c r="H159" s="11">
        <f t="shared" si="10"/>
        <v>0</v>
      </c>
      <c r="I159" s="11">
        <f t="shared" si="11"/>
        <v>0</v>
      </c>
      <c r="J159" s="11">
        <v>0</v>
      </c>
      <c r="K159" s="129">
        <v>0</v>
      </c>
      <c r="L159" s="77"/>
      <c r="M159" s="77"/>
      <c r="N159" s="77"/>
      <c r="O159" s="77"/>
      <c r="P159" s="36"/>
      <c r="Q159" s="56"/>
      <c r="R159" s="56"/>
      <c r="S159" s="8"/>
      <c r="T159" s="42"/>
      <c r="U159" s="42"/>
    </row>
    <row r="160" spans="1:21" ht="15.75">
      <c r="A160" s="79">
        <v>12</v>
      </c>
      <c r="B160" s="79" t="s">
        <v>200</v>
      </c>
      <c r="C160" s="77">
        <v>115.6</v>
      </c>
      <c r="D160" s="99">
        <v>4</v>
      </c>
      <c r="E160" s="99">
        <v>4</v>
      </c>
      <c r="F160" s="108">
        <v>4</v>
      </c>
      <c r="G160" s="11">
        <f t="shared" si="9"/>
        <v>3.4602076124567477E-2</v>
      </c>
      <c r="H160" s="11">
        <f t="shared" si="10"/>
        <v>3.4602076124567477E-2</v>
      </c>
      <c r="I160" s="11">
        <f t="shared" si="11"/>
        <v>3.4602076124567477E-2</v>
      </c>
      <c r="J160" s="11">
        <f t="shared" si="8"/>
        <v>0</v>
      </c>
      <c r="K160" s="129">
        <v>0</v>
      </c>
      <c r="L160" s="77"/>
      <c r="M160" s="77"/>
      <c r="N160" s="77">
        <v>0</v>
      </c>
      <c r="O160" s="77"/>
      <c r="P160" s="36"/>
      <c r="Q160" s="56"/>
      <c r="R160" s="56"/>
      <c r="S160" s="8"/>
      <c r="T160" s="42"/>
      <c r="U160" s="42"/>
    </row>
    <row r="161" spans="1:21" ht="30" customHeight="1">
      <c r="A161" s="219" t="s">
        <v>116</v>
      </c>
      <c r="B161" s="220"/>
      <c r="C161" s="77">
        <f>SUM(C150:C160)</f>
        <v>9453.8799999999992</v>
      </c>
      <c r="D161" s="99">
        <f>SUM(D150:D160)</f>
        <v>183</v>
      </c>
      <c r="E161" s="99">
        <f>SUM(E150:E160)</f>
        <v>361</v>
      </c>
      <c r="F161" s="108">
        <f>SUM(F150:F160)</f>
        <v>343</v>
      </c>
      <c r="G161" s="11">
        <f t="shared" si="9"/>
        <v>1.935713167503713E-2</v>
      </c>
      <c r="H161" s="11">
        <f t="shared" si="10"/>
        <v>3.8185379970974882E-2</v>
      </c>
      <c r="I161" s="11">
        <f t="shared" si="11"/>
        <v>3.6281399806217134E-2</v>
      </c>
      <c r="J161" s="11">
        <f t="shared" si="8"/>
        <v>0.87463556851311952</v>
      </c>
      <c r="K161" s="129">
        <f>SUM(K150:K160)</f>
        <v>3</v>
      </c>
      <c r="L161" s="77">
        <f>SUM(L150:L160)</f>
        <v>0</v>
      </c>
      <c r="M161" s="77">
        <f>SUM(M150:M160)</f>
        <v>0</v>
      </c>
      <c r="N161" s="77">
        <f>SUM(N150:N160)</f>
        <v>3</v>
      </c>
      <c r="O161" s="77">
        <f>SUM(O150:O160)</f>
        <v>0</v>
      </c>
      <c r="P161" s="36"/>
      <c r="Q161" s="56"/>
      <c r="R161" s="56"/>
      <c r="S161" s="8"/>
      <c r="T161" s="42"/>
      <c r="U161" s="42"/>
    </row>
    <row r="162" spans="1:21" ht="15.75">
      <c r="A162" s="178" t="s">
        <v>117</v>
      </c>
      <c r="B162" s="178"/>
      <c r="C162" s="77"/>
      <c r="D162" s="99"/>
      <c r="E162" s="99"/>
      <c r="F162" s="108"/>
      <c r="G162" s="11"/>
      <c r="H162" s="11"/>
      <c r="I162" s="11"/>
      <c r="J162" s="11"/>
      <c r="K162" s="129"/>
      <c r="L162" s="77"/>
      <c r="M162" s="77"/>
      <c r="N162" s="77"/>
      <c r="O162" s="77"/>
      <c r="P162" s="36"/>
      <c r="Q162" s="56"/>
      <c r="R162" s="56"/>
      <c r="S162" s="8"/>
      <c r="T162" s="42"/>
      <c r="U162" s="42"/>
    </row>
    <row r="163" spans="1:21" ht="15.75">
      <c r="A163" s="79">
        <v>2</v>
      </c>
      <c r="B163" s="79" t="s">
        <v>213</v>
      </c>
      <c r="C163" s="77"/>
      <c r="D163" s="100"/>
      <c r="E163" s="99"/>
      <c r="F163" s="108"/>
      <c r="G163" s="11"/>
      <c r="H163" s="11"/>
      <c r="I163" s="11"/>
      <c r="J163" s="11"/>
      <c r="K163" s="129"/>
      <c r="L163" s="77"/>
      <c r="M163" s="77"/>
      <c r="N163" s="77"/>
      <c r="O163" s="77"/>
      <c r="P163" s="36"/>
      <c r="Q163" s="56"/>
      <c r="R163" s="56"/>
      <c r="S163" s="8"/>
      <c r="T163" s="42"/>
      <c r="U163" s="42"/>
    </row>
    <row r="164" spans="1:21" ht="15.75">
      <c r="A164" s="79"/>
      <c r="B164" s="79" t="s">
        <v>203</v>
      </c>
      <c r="C164" s="77">
        <v>36.26</v>
      </c>
      <c r="D164" s="99">
        <v>0</v>
      </c>
      <c r="E164" s="99">
        <v>0</v>
      </c>
      <c r="F164" s="108">
        <v>0</v>
      </c>
      <c r="G164" s="11">
        <f t="shared" si="9"/>
        <v>0</v>
      </c>
      <c r="H164" s="11">
        <f t="shared" si="10"/>
        <v>0</v>
      </c>
      <c r="I164" s="11">
        <f t="shared" si="11"/>
        <v>0</v>
      </c>
      <c r="J164" s="11">
        <v>0</v>
      </c>
      <c r="K164" s="129">
        <v>0</v>
      </c>
      <c r="L164" s="77"/>
      <c r="M164" s="77"/>
      <c r="N164" s="77"/>
      <c r="O164" s="77"/>
      <c r="P164" s="36"/>
      <c r="Q164" s="56"/>
      <c r="R164" s="56"/>
      <c r="S164" s="8"/>
      <c r="T164" s="42"/>
      <c r="U164" s="42"/>
    </row>
    <row r="165" spans="1:21" ht="15.75">
      <c r="A165" s="79"/>
      <c r="B165" s="79" t="s">
        <v>204</v>
      </c>
      <c r="C165" s="77">
        <v>39.700000000000003</v>
      </c>
      <c r="D165" s="99">
        <v>0</v>
      </c>
      <c r="E165" s="99">
        <v>0</v>
      </c>
      <c r="F165" s="108">
        <v>0</v>
      </c>
      <c r="G165" s="11">
        <f t="shared" si="9"/>
        <v>0</v>
      </c>
      <c r="H165" s="11">
        <f t="shared" si="10"/>
        <v>0</v>
      </c>
      <c r="I165" s="11">
        <f t="shared" si="11"/>
        <v>0</v>
      </c>
      <c r="J165" s="11">
        <v>0</v>
      </c>
      <c r="K165" s="129">
        <v>0</v>
      </c>
      <c r="L165" s="77"/>
      <c r="M165" s="77"/>
      <c r="N165" s="77"/>
      <c r="O165" s="77"/>
      <c r="P165" s="36"/>
      <c r="Q165" s="56"/>
      <c r="R165" s="56"/>
      <c r="S165" s="8"/>
      <c r="T165" s="42"/>
      <c r="U165" s="42"/>
    </row>
    <row r="166" spans="1:21" ht="15.75">
      <c r="A166" s="79"/>
      <c r="B166" s="79" t="s">
        <v>205</v>
      </c>
      <c r="C166" s="77">
        <v>33.53</v>
      </c>
      <c r="D166" s="99">
        <v>0</v>
      </c>
      <c r="E166" s="99">
        <v>0</v>
      </c>
      <c r="F166" s="108">
        <v>0</v>
      </c>
      <c r="G166" s="11">
        <f t="shared" si="9"/>
        <v>0</v>
      </c>
      <c r="H166" s="11">
        <f t="shared" si="10"/>
        <v>0</v>
      </c>
      <c r="I166" s="11">
        <f t="shared" si="11"/>
        <v>0</v>
      </c>
      <c r="J166" s="11">
        <v>0</v>
      </c>
      <c r="K166" s="129">
        <v>0</v>
      </c>
      <c r="L166" s="77"/>
      <c r="M166" s="77"/>
      <c r="N166" s="77"/>
      <c r="O166" s="77"/>
      <c r="P166" s="36"/>
      <c r="Q166" s="56"/>
      <c r="R166" s="56"/>
      <c r="S166" s="8"/>
      <c r="T166" s="42"/>
      <c r="U166" s="42"/>
    </row>
    <row r="167" spans="1:21" ht="15.75">
      <c r="A167" s="79"/>
      <c r="B167" s="79" t="s">
        <v>206</v>
      </c>
      <c r="C167" s="77">
        <v>46.23</v>
      </c>
      <c r="D167" s="99">
        <v>0</v>
      </c>
      <c r="E167" s="99">
        <v>0</v>
      </c>
      <c r="F167" s="108">
        <v>0</v>
      </c>
      <c r="G167" s="11">
        <f t="shared" si="9"/>
        <v>0</v>
      </c>
      <c r="H167" s="11">
        <f t="shared" si="10"/>
        <v>0</v>
      </c>
      <c r="I167" s="11">
        <f t="shared" si="11"/>
        <v>0</v>
      </c>
      <c r="J167" s="11">
        <v>0</v>
      </c>
      <c r="K167" s="129">
        <v>0</v>
      </c>
      <c r="L167" s="77"/>
      <c r="M167" s="77"/>
      <c r="N167" s="77"/>
      <c r="O167" s="77"/>
      <c r="P167" s="36"/>
      <c r="Q167" s="56"/>
      <c r="R167" s="56"/>
      <c r="S167" s="8"/>
      <c r="T167" s="42"/>
      <c r="U167" s="42"/>
    </row>
    <row r="168" spans="1:21" s="54" customFormat="1" ht="15.75">
      <c r="A168" s="83">
        <v>3</v>
      </c>
      <c r="B168" s="83" t="s">
        <v>118</v>
      </c>
      <c r="C168" s="170">
        <v>373.99</v>
      </c>
      <c r="D168" s="170">
        <v>216</v>
      </c>
      <c r="E168" s="170">
        <v>537</v>
      </c>
      <c r="F168" s="170">
        <v>520</v>
      </c>
      <c r="G168" s="51">
        <f t="shared" si="9"/>
        <v>0.57755554961362598</v>
      </c>
      <c r="H168" s="51">
        <f t="shared" si="10"/>
        <v>1.4358672691783203</v>
      </c>
      <c r="I168" s="51">
        <f t="shared" si="11"/>
        <v>1.3904115083290998</v>
      </c>
      <c r="J168" s="51">
        <f t="shared" si="8"/>
        <v>2.8846153846153846</v>
      </c>
      <c r="K168" s="148">
        <v>15</v>
      </c>
      <c r="L168" s="170">
        <v>1</v>
      </c>
      <c r="M168" s="170">
        <v>1</v>
      </c>
      <c r="N168" s="170">
        <v>10</v>
      </c>
      <c r="O168" s="170">
        <v>3</v>
      </c>
      <c r="P168" s="139"/>
      <c r="Q168" s="140"/>
      <c r="R168" s="140"/>
      <c r="S168" s="141"/>
    </row>
    <row r="169" spans="1:21" s="54" customFormat="1" ht="15.75">
      <c r="A169" s="83">
        <v>4</v>
      </c>
      <c r="B169" s="83" t="s">
        <v>217</v>
      </c>
      <c r="C169" s="170"/>
      <c r="D169" s="170"/>
      <c r="E169" s="170"/>
      <c r="F169" s="170"/>
      <c r="G169" s="51"/>
      <c r="H169" s="51"/>
      <c r="I169" s="51"/>
      <c r="J169" s="51"/>
      <c r="K169" s="148"/>
      <c r="L169" s="170"/>
      <c r="M169" s="170"/>
      <c r="N169" s="170"/>
      <c r="O169" s="170"/>
      <c r="P169" s="139"/>
      <c r="Q169" s="140"/>
      <c r="R169" s="140"/>
      <c r="S169" s="141"/>
    </row>
    <row r="170" spans="1:21" s="54" customFormat="1" ht="15.75">
      <c r="A170" s="83"/>
      <c r="B170" s="83" t="s">
        <v>207</v>
      </c>
      <c r="C170" s="170">
        <v>385.8</v>
      </c>
      <c r="D170" s="170">
        <v>273</v>
      </c>
      <c r="E170" s="170">
        <v>554</v>
      </c>
      <c r="F170" s="170">
        <v>832</v>
      </c>
      <c r="G170" s="51">
        <f t="shared" si="9"/>
        <v>0.70762052877138415</v>
      </c>
      <c r="H170" s="51">
        <f t="shared" si="10"/>
        <v>1.4359771902540175</v>
      </c>
      <c r="I170" s="51">
        <f t="shared" si="11"/>
        <v>2.1565578019699325</v>
      </c>
      <c r="J170" s="51">
        <f t="shared" si="8"/>
        <v>3.0048076923076925</v>
      </c>
      <c r="K170" s="148">
        <v>25</v>
      </c>
      <c r="L170" s="170">
        <v>3</v>
      </c>
      <c r="M170" s="170">
        <v>5</v>
      </c>
      <c r="N170" s="170">
        <v>12</v>
      </c>
      <c r="O170" s="170">
        <v>5</v>
      </c>
      <c r="P170" s="139"/>
      <c r="Q170" s="140"/>
      <c r="R170" s="140"/>
      <c r="S170" s="141"/>
    </row>
    <row r="171" spans="1:21" ht="15.75">
      <c r="A171" s="79">
        <v>5</v>
      </c>
      <c r="B171" s="79" t="s">
        <v>119</v>
      </c>
      <c r="C171" s="77">
        <v>119.27</v>
      </c>
      <c r="D171" s="99">
        <v>0</v>
      </c>
      <c r="E171" s="99">
        <v>0</v>
      </c>
      <c r="F171" s="108">
        <v>0</v>
      </c>
      <c r="G171" s="11">
        <f t="shared" si="9"/>
        <v>0</v>
      </c>
      <c r="H171" s="11">
        <f t="shared" si="10"/>
        <v>0</v>
      </c>
      <c r="I171" s="11">
        <f t="shared" si="11"/>
        <v>0</v>
      </c>
      <c r="J171" s="11">
        <v>0</v>
      </c>
      <c r="K171" s="129">
        <v>0</v>
      </c>
      <c r="L171" s="77"/>
      <c r="M171" s="77"/>
      <c r="N171" s="77"/>
      <c r="O171" s="77"/>
      <c r="P171" s="36"/>
      <c r="Q171" s="56"/>
      <c r="R171" s="56"/>
      <c r="S171" s="8"/>
      <c r="T171" s="42"/>
      <c r="U171" s="42"/>
    </row>
    <row r="172" spans="1:21" ht="15.75">
      <c r="A172" s="79">
        <v>6</v>
      </c>
      <c r="B172" s="79" t="s">
        <v>212</v>
      </c>
      <c r="C172" s="77"/>
      <c r="D172" s="99"/>
      <c r="E172" s="99"/>
      <c r="F172" s="108"/>
      <c r="G172" s="11"/>
      <c r="H172" s="11"/>
      <c r="I172" s="11"/>
      <c r="J172" s="11"/>
      <c r="K172" s="129"/>
      <c r="L172" s="77"/>
      <c r="M172" s="77"/>
      <c r="N172" s="77"/>
      <c r="O172" s="77"/>
      <c r="P172" s="36"/>
      <c r="Q172" s="56"/>
      <c r="R172" s="56"/>
      <c r="S172" s="8"/>
      <c r="T172" s="42"/>
      <c r="U172" s="42"/>
    </row>
    <row r="173" spans="1:21" s="54" customFormat="1" ht="15.75">
      <c r="A173" s="83"/>
      <c r="B173" s="83" t="s">
        <v>208</v>
      </c>
      <c r="C173" s="170">
        <v>105.37</v>
      </c>
      <c r="D173" s="170">
        <v>87</v>
      </c>
      <c r="E173" s="170">
        <v>151</v>
      </c>
      <c r="F173" s="170">
        <v>198</v>
      </c>
      <c r="G173" s="51">
        <f t="shared" si="9"/>
        <v>0.82566195311758561</v>
      </c>
      <c r="H173" s="51">
        <f t="shared" si="10"/>
        <v>1.4330454588592578</v>
      </c>
      <c r="I173" s="51">
        <f t="shared" si="11"/>
        <v>1.8790927208882984</v>
      </c>
      <c r="J173" s="51">
        <f t="shared" si="8"/>
        <v>2.5252525252525251</v>
      </c>
      <c r="K173" s="148">
        <v>5</v>
      </c>
      <c r="L173" s="170">
        <v>1</v>
      </c>
      <c r="M173" s="170">
        <v>1</v>
      </c>
      <c r="N173" s="170">
        <v>3</v>
      </c>
      <c r="O173" s="170">
        <v>0</v>
      </c>
      <c r="P173" s="139"/>
      <c r="Q173" s="140"/>
      <c r="R173" s="140"/>
      <c r="S173" s="141"/>
    </row>
    <row r="174" spans="1:21" s="54" customFormat="1" ht="15.75">
      <c r="A174" s="83"/>
      <c r="B174" s="83" t="s">
        <v>209</v>
      </c>
      <c r="C174" s="170">
        <v>180.53</v>
      </c>
      <c r="D174" s="170">
        <v>115</v>
      </c>
      <c r="E174" s="170">
        <v>259</v>
      </c>
      <c r="F174" s="170">
        <v>310</v>
      </c>
      <c r="G174" s="51">
        <f t="shared" si="9"/>
        <v>0.63701323879687588</v>
      </c>
      <c r="H174" s="51">
        <f t="shared" si="10"/>
        <v>1.4346645986816595</v>
      </c>
      <c r="I174" s="51">
        <f t="shared" si="11"/>
        <v>1.7171661219741872</v>
      </c>
      <c r="J174" s="51">
        <f t="shared" si="8"/>
        <v>2.903225806451613</v>
      </c>
      <c r="K174" s="148">
        <v>9</v>
      </c>
      <c r="L174" s="170">
        <v>1</v>
      </c>
      <c r="M174" s="170">
        <v>2</v>
      </c>
      <c r="N174" s="170">
        <v>3</v>
      </c>
      <c r="O174" s="170">
        <v>1</v>
      </c>
      <c r="P174" s="139"/>
      <c r="Q174" s="140"/>
      <c r="R174" s="140"/>
      <c r="S174" s="141"/>
    </row>
    <row r="175" spans="1:21" s="54" customFormat="1" ht="15.75">
      <c r="A175" s="83"/>
      <c r="B175" s="83" t="s">
        <v>210</v>
      </c>
      <c r="C175" s="170">
        <v>22.28</v>
      </c>
      <c r="D175" s="170">
        <v>19</v>
      </c>
      <c r="E175" s="170">
        <v>32</v>
      </c>
      <c r="F175" s="170">
        <v>65</v>
      </c>
      <c r="G175" s="51">
        <f t="shared" si="9"/>
        <v>0.85278276481149007</v>
      </c>
      <c r="H175" s="51">
        <f t="shared" si="10"/>
        <v>1.4362657091561939</v>
      </c>
      <c r="I175" s="51">
        <f t="shared" si="11"/>
        <v>2.9174147217235187</v>
      </c>
      <c r="J175" s="51">
        <f t="shared" si="8"/>
        <v>1.5384615384615385</v>
      </c>
      <c r="K175" s="148">
        <v>1</v>
      </c>
      <c r="L175" s="170"/>
      <c r="M175" s="170"/>
      <c r="N175" s="170">
        <v>1</v>
      </c>
      <c r="O175" s="170"/>
      <c r="P175" s="139"/>
      <c r="Q175" s="140"/>
      <c r="R175" s="140"/>
      <c r="S175" s="141"/>
    </row>
    <row r="176" spans="1:21" s="54" customFormat="1" ht="15.75">
      <c r="A176" s="83">
        <v>7</v>
      </c>
      <c r="B176" s="83" t="s">
        <v>120</v>
      </c>
      <c r="C176" s="170">
        <v>526.46</v>
      </c>
      <c r="D176" s="170">
        <v>367</v>
      </c>
      <c r="E176" s="170">
        <v>756</v>
      </c>
      <c r="F176" s="170">
        <v>975</v>
      </c>
      <c r="G176" s="51">
        <f t="shared" si="9"/>
        <v>0.69710899213615463</v>
      </c>
      <c r="H176" s="51">
        <f t="shared" si="10"/>
        <v>1.4360065342096264</v>
      </c>
      <c r="I176" s="51">
        <f t="shared" si="11"/>
        <v>1.8519925540401929</v>
      </c>
      <c r="J176" s="51">
        <f t="shared" si="8"/>
        <v>2.9743589743589745</v>
      </c>
      <c r="K176" s="148">
        <v>29</v>
      </c>
      <c r="L176" s="170">
        <v>4</v>
      </c>
      <c r="M176" s="170">
        <v>5</v>
      </c>
      <c r="N176" s="170">
        <v>15</v>
      </c>
      <c r="O176" s="170">
        <v>5</v>
      </c>
      <c r="P176" s="139"/>
      <c r="Q176" s="140"/>
      <c r="R176" s="140"/>
      <c r="S176" s="141"/>
    </row>
    <row r="177" spans="1:21" s="54" customFormat="1" ht="15.75">
      <c r="A177" s="83">
        <v>8</v>
      </c>
      <c r="B177" s="83" t="s">
        <v>163</v>
      </c>
      <c r="C177" s="170">
        <v>86.8</v>
      </c>
      <c r="D177" s="170">
        <v>76</v>
      </c>
      <c r="E177" s="170">
        <v>125</v>
      </c>
      <c r="F177" s="170">
        <v>171</v>
      </c>
      <c r="G177" s="51">
        <f t="shared" si="9"/>
        <v>0.87557603686635943</v>
      </c>
      <c r="H177" s="51">
        <f t="shared" si="10"/>
        <v>1.4400921658986177</v>
      </c>
      <c r="I177" s="51">
        <f t="shared" si="11"/>
        <v>1.9700460829493087</v>
      </c>
      <c r="J177" s="51">
        <f t="shared" si="8"/>
        <v>2.9239766081871346</v>
      </c>
      <c r="K177" s="148">
        <v>5</v>
      </c>
      <c r="L177" s="170">
        <v>1</v>
      </c>
      <c r="M177" s="170"/>
      <c r="N177" s="170">
        <v>3</v>
      </c>
      <c r="O177" s="170">
        <v>1</v>
      </c>
      <c r="P177" s="139"/>
      <c r="Q177" s="140"/>
      <c r="R177" s="140"/>
      <c r="S177" s="141"/>
    </row>
    <row r="178" spans="1:21" s="54" customFormat="1" ht="15.75">
      <c r="A178" s="83">
        <v>9</v>
      </c>
      <c r="B178" s="83" t="s">
        <v>121</v>
      </c>
      <c r="C178" s="170">
        <v>57.62</v>
      </c>
      <c r="D178" s="170">
        <v>50</v>
      </c>
      <c r="E178" s="170">
        <v>83</v>
      </c>
      <c r="F178" s="170">
        <v>195</v>
      </c>
      <c r="G178" s="51">
        <f t="shared" si="9"/>
        <v>0.86775425199583478</v>
      </c>
      <c r="H178" s="51">
        <f t="shared" si="10"/>
        <v>1.4404720583130859</v>
      </c>
      <c r="I178" s="51">
        <f t="shared" si="11"/>
        <v>3.3842415827837558</v>
      </c>
      <c r="J178" s="51">
        <f t="shared" si="8"/>
        <v>2.5641025641025643</v>
      </c>
      <c r="K178" s="148">
        <v>5</v>
      </c>
      <c r="L178" s="170">
        <v>1</v>
      </c>
      <c r="M178" s="170"/>
      <c r="N178" s="170">
        <v>3</v>
      </c>
      <c r="O178" s="170">
        <v>1</v>
      </c>
      <c r="P178" s="139"/>
      <c r="Q178" s="140"/>
      <c r="R178" s="140"/>
      <c r="S178" s="141"/>
    </row>
    <row r="179" spans="1:21" s="54" customFormat="1" ht="15.75">
      <c r="A179" s="83">
        <v>10</v>
      </c>
      <c r="B179" s="83" t="s">
        <v>214</v>
      </c>
      <c r="C179" s="170"/>
      <c r="D179" s="170"/>
      <c r="E179" s="170"/>
      <c r="F179" s="170"/>
      <c r="G179" s="51"/>
      <c r="H179" s="51"/>
      <c r="I179" s="51"/>
      <c r="J179" s="51"/>
      <c r="K179" s="148"/>
      <c r="L179" s="170"/>
      <c r="M179" s="170"/>
      <c r="N179" s="170"/>
      <c r="O179" s="170"/>
      <c r="P179" s="139"/>
      <c r="Q179" s="140"/>
      <c r="R179" s="140"/>
      <c r="S179" s="141"/>
    </row>
    <row r="180" spans="1:21" s="54" customFormat="1" ht="15.75">
      <c r="A180" s="83">
        <v>10</v>
      </c>
      <c r="B180" s="83" t="s">
        <v>215</v>
      </c>
      <c r="C180" s="170">
        <v>71.709999999999994</v>
      </c>
      <c r="D180" s="170">
        <v>42</v>
      </c>
      <c r="E180" s="170">
        <v>103</v>
      </c>
      <c r="F180" s="170">
        <v>145</v>
      </c>
      <c r="G180" s="51">
        <f t="shared" si="9"/>
        <v>0.58569237205410685</v>
      </c>
      <c r="H180" s="51">
        <f t="shared" si="10"/>
        <v>1.4363408171803098</v>
      </c>
      <c r="I180" s="51">
        <f t="shared" si="11"/>
        <v>2.0220331892344166</v>
      </c>
      <c r="J180" s="51">
        <f t="shared" si="8"/>
        <v>2.7586206896551726</v>
      </c>
      <c r="K180" s="148">
        <v>4</v>
      </c>
      <c r="L180" s="170"/>
      <c r="M180" s="170">
        <v>1</v>
      </c>
      <c r="N180" s="170">
        <v>3</v>
      </c>
      <c r="O180" s="170"/>
      <c r="P180" s="139"/>
      <c r="Q180" s="140"/>
      <c r="R180" s="140"/>
      <c r="S180" s="141"/>
    </row>
    <row r="181" spans="1:21" s="54" customFormat="1" ht="15.75">
      <c r="A181" s="83">
        <v>11</v>
      </c>
      <c r="B181" s="83" t="s">
        <v>220</v>
      </c>
      <c r="C181" s="170">
        <v>417.24</v>
      </c>
      <c r="D181" s="170">
        <v>13</v>
      </c>
      <c r="E181" s="170">
        <v>0</v>
      </c>
      <c r="F181" s="170">
        <v>0</v>
      </c>
      <c r="G181" s="51">
        <f t="shared" si="9"/>
        <v>3.1157127792157988E-2</v>
      </c>
      <c r="H181" s="51">
        <f t="shared" si="10"/>
        <v>0</v>
      </c>
      <c r="I181" s="51">
        <f t="shared" si="11"/>
        <v>0</v>
      </c>
      <c r="J181" s="51">
        <v>0</v>
      </c>
      <c r="K181" s="148">
        <v>0</v>
      </c>
      <c r="L181" s="170"/>
      <c r="M181" s="170"/>
      <c r="N181" s="170"/>
      <c r="O181" s="170"/>
      <c r="P181" s="139"/>
      <c r="Q181" s="140"/>
      <c r="R181" s="140"/>
      <c r="S181" s="141"/>
    </row>
    <row r="182" spans="1:21" s="54" customFormat="1" ht="15.75">
      <c r="A182" s="83">
        <v>12</v>
      </c>
      <c r="B182" s="83" t="s">
        <v>211</v>
      </c>
      <c r="C182" s="170">
        <v>80.58</v>
      </c>
      <c r="D182" s="170">
        <v>67</v>
      </c>
      <c r="E182" s="170">
        <v>55</v>
      </c>
      <c r="F182" s="170">
        <v>55</v>
      </c>
      <c r="G182" s="51">
        <f t="shared" si="9"/>
        <v>0.83147182923802432</v>
      </c>
      <c r="H182" s="51">
        <f t="shared" si="10"/>
        <v>0.68255150161330358</v>
      </c>
      <c r="I182" s="51">
        <f t="shared" si="11"/>
        <v>0.68255150161330358</v>
      </c>
      <c r="J182" s="51">
        <f t="shared" si="8"/>
        <v>0</v>
      </c>
      <c r="K182" s="148">
        <v>0</v>
      </c>
      <c r="L182" s="170"/>
      <c r="M182" s="170"/>
      <c r="N182" s="170"/>
      <c r="O182" s="170"/>
      <c r="P182" s="139"/>
      <c r="Q182" s="140"/>
      <c r="R182" s="140"/>
      <c r="S182" s="141"/>
    </row>
    <row r="183" spans="1:21" s="54" customFormat="1" ht="15.75">
      <c r="A183" s="218" t="s">
        <v>123</v>
      </c>
      <c r="B183" s="218"/>
      <c r="C183" s="170">
        <f>SUM(C163:C182)</f>
        <v>2583.37</v>
      </c>
      <c r="D183" s="170">
        <f>SUM(D163:D182)</f>
        <v>1325</v>
      </c>
      <c r="E183" s="170">
        <f>SUM(E163:E182)</f>
        <v>2655</v>
      </c>
      <c r="F183" s="170">
        <f>SUM(F163:F182)</f>
        <v>3466</v>
      </c>
      <c r="G183" s="51">
        <f t="shared" si="9"/>
        <v>0.51289594599302468</v>
      </c>
      <c r="H183" s="51">
        <f t="shared" si="10"/>
        <v>1.027727348386023</v>
      </c>
      <c r="I183" s="51">
        <f t="shared" si="11"/>
        <v>1.3416583764617536</v>
      </c>
      <c r="J183" s="51">
        <f t="shared" si="8"/>
        <v>2.8274668205424121</v>
      </c>
      <c r="K183" s="148">
        <f>SUM(K163:K182)</f>
        <v>98</v>
      </c>
      <c r="L183" s="170">
        <f>SUM(L163:L182)</f>
        <v>12</v>
      </c>
      <c r="M183" s="170">
        <f>SUM(M163:M182)</f>
        <v>15</v>
      </c>
      <c r="N183" s="170">
        <f>SUM(N163:N182)</f>
        <v>53</v>
      </c>
      <c r="O183" s="170">
        <f>SUM(O163:O182)</f>
        <v>16</v>
      </c>
      <c r="P183" s="139"/>
      <c r="Q183" s="140"/>
      <c r="R183" s="140"/>
      <c r="S183" s="141"/>
    </row>
    <row r="184" spans="1:21" ht="15.75">
      <c r="A184" s="178" t="s">
        <v>124</v>
      </c>
      <c r="B184" s="178"/>
      <c r="C184" s="77"/>
      <c r="D184" s="99"/>
      <c r="E184" s="99"/>
      <c r="F184" s="108"/>
      <c r="G184" s="11"/>
      <c r="H184" s="11"/>
      <c r="I184" s="11"/>
      <c r="J184" s="11"/>
      <c r="K184" s="129"/>
      <c r="L184" s="77"/>
      <c r="M184" s="77"/>
      <c r="N184" s="77"/>
      <c r="O184" s="77"/>
      <c r="P184" s="36"/>
      <c r="Q184" s="56"/>
      <c r="R184" s="56"/>
      <c r="S184" s="8"/>
      <c r="T184" s="42"/>
      <c r="U184" s="42"/>
    </row>
    <row r="185" spans="1:21" s="54" customFormat="1" ht="15.75">
      <c r="A185" s="83">
        <v>1</v>
      </c>
      <c r="B185" s="83" t="s">
        <v>125</v>
      </c>
      <c r="C185" s="170">
        <v>62.75</v>
      </c>
      <c r="D185" s="170">
        <v>43</v>
      </c>
      <c r="E185" s="170">
        <v>7</v>
      </c>
      <c r="F185" s="170">
        <v>1</v>
      </c>
      <c r="G185" s="51">
        <f t="shared" si="9"/>
        <v>0.68525896414342624</v>
      </c>
      <c r="H185" s="51">
        <f t="shared" si="10"/>
        <v>0.11155378486055777</v>
      </c>
      <c r="I185" s="51">
        <f t="shared" si="11"/>
        <v>1.5936254980079681E-2</v>
      </c>
      <c r="J185" s="51">
        <f t="shared" si="8"/>
        <v>0</v>
      </c>
      <c r="K185" s="148">
        <v>0</v>
      </c>
      <c r="L185" s="170"/>
      <c r="M185" s="170"/>
      <c r="N185" s="170"/>
      <c r="O185" s="170"/>
      <c r="P185" s="139"/>
      <c r="Q185" s="140"/>
      <c r="R185" s="140"/>
      <c r="S185" s="141"/>
    </row>
    <row r="186" spans="1:21" ht="15.75">
      <c r="A186" s="79">
        <v>2</v>
      </c>
      <c r="B186" s="79" t="s">
        <v>126</v>
      </c>
      <c r="C186" s="77">
        <v>26.11</v>
      </c>
      <c r="D186" s="99">
        <v>10</v>
      </c>
      <c r="E186" s="99">
        <v>36</v>
      </c>
      <c r="F186" s="108">
        <v>36</v>
      </c>
      <c r="G186" s="11">
        <f t="shared" si="9"/>
        <v>0.38299502106472616</v>
      </c>
      <c r="H186" s="11">
        <f t="shared" si="10"/>
        <v>1.3787820758330143</v>
      </c>
      <c r="I186" s="11">
        <f t="shared" si="11"/>
        <v>1.3787820758330143</v>
      </c>
      <c r="J186" s="11">
        <f t="shared" si="8"/>
        <v>0</v>
      </c>
      <c r="K186" s="129">
        <v>0</v>
      </c>
      <c r="L186" s="77"/>
      <c r="M186" s="77"/>
      <c r="N186" s="77">
        <v>0</v>
      </c>
      <c r="O186" s="77"/>
      <c r="P186" s="36"/>
      <c r="Q186" s="56"/>
      <c r="R186" s="56"/>
      <c r="S186" s="8"/>
      <c r="T186" s="42"/>
      <c r="U186" s="42"/>
    </row>
    <row r="187" spans="1:21" s="54" customFormat="1" ht="15.75">
      <c r="A187" s="83">
        <v>3</v>
      </c>
      <c r="B187" s="83" t="s">
        <v>127</v>
      </c>
      <c r="C187" s="170">
        <v>110.93</v>
      </c>
      <c r="D187" s="170">
        <v>0</v>
      </c>
      <c r="E187" s="170">
        <v>0</v>
      </c>
      <c r="F187" s="170">
        <v>33</v>
      </c>
      <c r="G187" s="51">
        <f t="shared" si="9"/>
        <v>0</v>
      </c>
      <c r="H187" s="51">
        <f t="shared" si="10"/>
        <v>0</v>
      </c>
      <c r="I187" s="51">
        <f t="shared" si="11"/>
        <v>0.29748490038763181</v>
      </c>
      <c r="J187" s="51">
        <f t="shared" si="8"/>
        <v>3.0303030303030303</v>
      </c>
      <c r="K187" s="148">
        <v>1</v>
      </c>
      <c r="L187" s="170"/>
      <c r="M187" s="170"/>
      <c r="N187" s="170">
        <v>1</v>
      </c>
      <c r="O187" s="170"/>
      <c r="P187" s="139"/>
      <c r="Q187" s="140"/>
      <c r="R187" s="140"/>
      <c r="S187" s="141"/>
    </row>
    <row r="188" spans="1:21" ht="15.75">
      <c r="A188" s="79">
        <v>4</v>
      </c>
      <c r="B188" s="79" t="s">
        <v>128</v>
      </c>
      <c r="C188" s="77">
        <v>12.3</v>
      </c>
      <c r="D188" s="99">
        <v>0</v>
      </c>
      <c r="E188" s="99">
        <v>0</v>
      </c>
      <c r="F188" s="108">
        <v>0</v>
      </c>
      <c r="G188" s="11">
        <f t="shared" si="9"/>
        <v>0</v>
      </c>
      <c r="H188" s="11">
        <f t="shared" si="10"/>
        <v>0</v>
      </c>
      <c r="I188" s="11">
        <f t="shared" si="11"/>
        <v>0</v>
      </c>
      <c r="J188" s="11">
        <v>0</v>
      </c>
      <c r="K188" s="129">
        <v>0</v>
      </c>
      <c r="L188" s="77"/>
      <c r="M188" s="77"/>
      <c r="N188" s="77"/>
      <c r="O188" s="77"/>
      <c r="P188" s="36"/>
      <c r="Q188" s="56"/>
      <c r="R188" s="56"/>
      <c r="S188" s="8"/>
      <c r="T188" s="42"/>
      <c r="U188" s="42"/>
    </row>
    <row r="189" spans="1:21" s="42" customFormat="1" ht="15.75">
      <c r="A189" s="79">
        <v>5</v>
      </c>
      <c r="B189" s="79" t="s">
        <v>275</v>
      </c>
      <c r="C189" s="77"/>
      <c r="D189" s="99"/>
      <c r="E189" s="99"/>
      <c r="F189" s="108"/>
      <c r="G189" s="11"/>
      <c r="H189" s="11"/>
      <c r="I189" s="11"/>
      <c r="J189" s="11"/>
      <c r="K189" s="129"/>
      <c r="L189" s="77"/>
      <c r="M189" s="77"/>
      <c r="N189" s="77"/>
      <c r="O189" s="77"/>
      <c r="P189" s="36"/>
      <c r="Q189" s="56"/>
      <c r="R189" s="56"/>
      <c r="S189" s="8"/>
    </row>
    <row r="190" spans="1:21" s="54" customFormat="1" ht="15.75">
      <c r="A190" s="83"/>
      <c r="B190" s="83" t="s">
        <v>233</v>
      </c>
      <c r="C190" s="170">
        <v>225.75</v>
      </c>
      <c r="D190" s="170">
        <v>200</v>
      </c>
      <c r="E190" s="170">
        <v>305</v>
      </c>
      <c r="F190" s="170">
        <v>305</v>
      </c>
      <c r="G190" s="51">
        <f t="shared" si="9"/>
        <v>0.88593576965669985</v>
      </c>
      <c r="H190" s="51">
        <f t="shared" si="10"/>
        <v>1.3510520487264672</v>
      </c>
      <c r="I190" s="51">
        <f t="shared" si="11"/>
        <v>1.3510520487264672</v>
      </c>
      <c r="J190" s="51">
        <f t="shared" si="8"/>
        <v>1.9672131147540983</v>
      </c>
      <c r="K190" s="148">
        <v>6</v>
      </c>
      <c r="L190" s="170">
        <v>1</v>
      </c>
      <c r="M190" s="170"/>
      <c r="N190" s="170">
        <v>4</v>
      </c>
      <c r="O190" s="170">
        <v>1</v>
      </c>
      <c r="P190" s="139"/>
      <c r="Q190" s="140"/>
      <c r="R190" s="140"/>
      <c r="S190" s="141"/>
    </row>
    <row r="191" spans="1:21" ht="15.75">
      <c r="A191" s="79">
        <v>6</v>
      </c>
      <c r="B191" s="79" t="s">
        <v>129</v>
      </c>
      <c r="C191" s="77">
        <v>233.26</v>
      </c>
      <c r="D191" s="99">
        <v>119</v>
      </c>
      <c r="E191" s="99">
        <v>272</v>
      </c>
      <c r="F191" s="108">
        <v>272</v>
      </c>
      <c r="G191" s="11">
        <f t="shared" si="9"/>
        <v>0.51016033610563327</v>
      </c>
      <c r="H191" s="11">
        <f t="shared" si="10"/>
        <v>1.1660807682414474</v>
      </c>
      <c r="I191" s="11">
        <f t="shared" si="11"/>
        <v>1.1660807682414474</v>
      </c>
      <c r="J191" s="11">
        <f t="shared" si="8"/>
        <v>1.838235294117647</v>
      </c>
      <c r="K191" s="129">
        <v>5</v>
      </c>
      <c r="L191" s="77">
        <v>1</v>
      </c>
      <c r="M191" s="77"/>
      <c r="N191" s="77">
        <v>3</v>
      </c>
      <c r="O191" s="77">
        <v>1</v>
      </c>
      <c r="P191" s="36"/>
      <c r="Q191" s="56"/>
      <c r="R191" s="56"/>
      <c r="S191" s="8"/>
      <c r="T191" s="42"/>
      <c r="U191" s="42"/>
    </row>
    <row r="192" spans="1:21" s="42" customFormat="1" ht="15.75">
      <c r="A192" s="79">
        <v>7</v>
      </c>
      <c r="B192" s="79" t="s">
        <v>274</v>
      </c>
      <c r="C192" s="77"/>
      <c r="D192" s="99"/>
      <c r="E192" s="99"/>
      <c r="F192" s="108"/>
      <c r="G192" s="11"/>
      <c r="H192" s="11"/>
      <c r="I192" s="11"/>
      <c r="J192" s="11"/>
      <c r="K192" s="129"/>
      <c r="L192" s="77"/>
      <c r="M192" s="77"/>
      <c r="N192" s="77"/>
      <c r="O192" s="77"/>
      <c r="P192" s="36"/>
      <c r="Q192" s="56"/>
      <c r="R192" s="56"/>
      <c r="S192" s="8"/>
    </row>
    <row r="193" spans="1:21" s="54" customFormat="1" ht="15.75">
      <c r="A193" s="83"/>
      <c r="B193" s="83" t="s">
        <v>234</v>
      </c>
      <c r="C193" s="170">
        <v>65.569999999999993</v>
      </c>
      <c r="D193" s="170">
        <v>78</v>
      </c>
      <c r="E193" s="170">
        <v>88</v>
      </c>
      <c r="F193" s="170">
        <v>58</v>
      </c>
      <c r="G193" s="51">
        <f t="shared" si="9"/>
        <v>1.1895684001830107</v>
      </c>
      <c r="H193" s="51">
        <f t="shared" si="10"/>
        <v>1.3420771694372429</v>
      </c>
      <c r="I193" s="51">
        <f t="shared" si="11"/>
        <v>0.88455086167454633</v>
      </c>
      <c r="J193" s="51">
        <f t="shared" si="8"/>
        <v>1.7241379310344827</v>
      </c>
      <c r="K193" s="148">
        <v>1</v>
      </c>
      <c r="L193" s="170"/>
      <c r="M193" s="170"/>
      <c r="N193" s="170">
        <v>1</v>
      </c>
      <c r="O193" s="170"/>
      <c r="P193" s="139"/>
      <c r="Q193" s="140"/>
      <c r="R193" s="140"/>
      <c r="S193" s="141"/>
    </row>
    <row r="194" spans="1:21" s="54" customFormat="1" ht="15.75">
      <c r="A194" s="83"/>
      <c r="B194" s="83" t="s">
        <v>235</v>
      </c>
      <c r="C194" s="170">
        <v>212.69</v>
      </c>
      <c r="D194" s="170">
        <v>254</v>
      </c>
      <c r="E194" s="170">
        <v>287</v>
      </c>
      <c r="F194" s="170">
        <v>225</v>
      </c>
      <c r="G194" s="51">
        <f t="shared" si="9"/>
        <v>1.1942263388029526</v>
      </c>
      <c r="H194" s="51">
        <f t="shared" si="10"/>
        <v>1.349381729277352</v>
      </c>
      <c r="I194" s="51">
        <f t="shared" si="11"/>
        <v>1.0578776623254502</v>
      </c>
      <c r="J194" s="51">
        <f t="shared" si="8"/>
        <v>2.6666666666666665</v>
      </c>
      <c r="K194" s="148">
        <v>6</v>
      </c>
      <c r="L194" s="170">
        <v>1</v>
      </c>
      <c r="M194" s="170"/>
      <c r="N194" s="170">
        <v>4</v>
      </c>
      <c r="O194" s="170">
        <v>1</v>
      </c>
      <c r="P194" s="139"/>
      <c r="Q194" s="140"/>
      <c r="R194" s="140"/>
      <c r="S194" s="141"/>
    </row>
    <row r="195" spans="1:21" s="54" customFormat="1" ht="15.75">
      <c r="A195" s="83"/>
      <c r="B195" s="83" t="s">
        <v>236</v>
      </c>
      <c r="C195" s="170">
        <v>1019.38</v>
      </c>
      <c r="D195" s="170">
        <v>1217</v>
      </c>
      <c r="E195" s="170">
        <v>1377</v>
      </c>
      <c r="F195" s="170">
        <v>1077</v>
      </c>
      <c r="G195" s="51">
        <f t="shared" si="9"/>
        <v>1.1938629362946105</v>
      </c>
      <c r="H195" s="51">
        <f t="shared" si="10"/>
        <v>1.3508210873275912</v>
      </c>
      <c r="I195" s="51">
        <f t="shared" si="11"/>
        <v>1.0565245541407522</v>
      </c>
      <c r="J195" s="51">
        <f t="shared" si="8"/>
        <v>2.9712163416898791</v>
      </c>
      <c r="K195" s="148">
        <v>32</v>
      </c>
      <c r="L195" s="170">
        <v>8</v>
      </c>
      <c r="M195" s="170"/>
      <c r="N195" s="170">
        <v>18</v>
      </c>
      <c r="O195" s="170">
        <v>6</v>
      </c>
      <c r="P195" s="139"/>
      <c r="Q195" s="140"/>
      <c r="R195" s="140"/>
      <c r="S195" s="141"/>
    </row>
    <row r="196" spans="1:21" s="42" customFormat="1" ht="47.25">
      <c r="A196" s="79"/>
      <c r="B196" s="79" t="s">
        <v>270</v>
      </c>
      <c r="C196" s="77"/>
      <c r="D196" s="99"/>
      <c r="E196" s="99"/>
      <c r="F196" s="108"/>
      <c r="G196" s="11"/>
      <c r="H196" s="11"/>
      <c r="I196" s="11"/>
      <c r="J196" s="11"/>
      <c r="K196" s="129">
        <v>11</v>
      </c>
      <c r="L196" s="77"/>
      <c r="M196" s="77"/>
      <c r="N196" s="77">
        <v>11</v>
      </c>
      <c r="O196" s="77"/>
      <c r="P196" s="36"/>
      <c r="Q196" s="56"/>
      <c r="R196" s="56"/>
      <c r="S196" s="8"/>
    </row>
    <row r="197" spans="1:21" ht="15.75">
      <c r="A197" s="79">
        <v>8</v>
      </c>
      <c r="B197" s="79" t="s">
        <v>131</v>
      </c>
      <c r="C197" s="77">
        <v>31.65</v>
      </c>
      <c r="D197" s="99">
        <v>3</v>
      </c>
      <c r="E197" s="99">
        <v>3</v>
      </c>
      <c r="F197" s="108">
        <v>3</v>
      </c>
      <c r="G197" s="11">
        <f t="shared" si="9"/>
        <v>9.4786729857819912E-2</v>
      </c>
      <c r="H197" s="11">
        <f t="shared" si="10"/>
        <v>9.4786729857819912E-2</v>
      </c>
      <c r="I197" s="11">
        <f t="shared" si="11"/>
        <v>9.4786729857819912E-2</v>
      </c>
      <c r="J197" s="11">
        <f t="shared" si="8"/>
        <v>0</v>
      </c>
      <c r="K197" s="129">
        <v>0</v>
      </c>
      <c r="L197" s="77"/>
      <c r="M197" s="77"/>
      <c r="N197" s="77"/>
      <c r="O197" s="77"/>
      <c r="P197" s="36"/>
      <c r="Q197" s="56"/>
      <c r="R197" s="56"/>
      <c r="S197" s="8"/>
      <c r="T197" s="42"/>
      <c r="U197" s="42"/>
    </row>
    <row r="198" spans="1:21" ht="15.75">
      <c r="A198" s="79">
        <v>9</v>
      </c>
      <c r="B198" s="79" t="s">
        <v>132</v>
      </c>
      <c r="C198" s="77">
        <v>17.29</v>
      </c>
      <c r="D198" s="99">
        <v>13</v>
      </c>
      <c r="E198" s="99">
        <v>10</v>
      </c>
      <c r="F198" s="108">
        <v>10</v>
      </c>
      <c r="G198" s="11">
        <f t="shared" si="9"/>
        <v>0.75187969924812037</v>
      </c>
      <c r="H198" s="11">
        <f t="shared" si="10"/>
        <v>0.578368999421631</v>
      </c>
      <c r="I198" s="11">
        <f t="shared" si="11"/>
        <v>0.578368999421631</v>
      </c>
      <c r="J198" s="11">
        <f t="shared" si="8"/>
        <v>0</v>
      </c>
      <c r="K198" s="129">
        <v>0</v>
      </c>
      <c r="L198" s="77"/>
      <c r="M198" s="77"/>
      <c r="N198" s="77"/>
      <c r="O198" s="77"/>
      <c r="P198" s="36"/>
      <c r="Q198" s="56"/>
      <c r="R198" s="56"/>
      <c r="S198" s="8"/>
      <c r="T198" s="42"/>
      <c r="U198" s="42"/>
    </row>
    <row r="199" spans="1:21" ht="15.75">
      <c r="A199" s="79">
        <v>10</v>
      </c>
      <c r="B199" s="79" t="s">
        <v>133</v>
      </c>
      <c r="C199" s="77">
        <v>601.54</v>
      </c>
      <c r="D199" s="99">
        <v>456</v>
      </c>
      <c r="E199" s="99">
        <v>465</v>
      </c>
      <c r="F199" s="108">
        <v>522</v>
      </c>
      <c r="G199" s="11">
        <f t="shared" si="9"/>
        <v>0.75805432722678467</v>
      </c>
      <c r="H199" s="11">
        <f t="shared" si="10"/>
        <v>0.77301592579047118</v>
      </c>
      <c r="I199" s="11">
        <f t="shared" si="11"/>
        <v>0.86777271669381928</v>
      </c>
      <c r="J199" s="11">
        <f t="shared" si="8"/>
        <v>2.8735632183908044</v>
      </c>
      <c r="K199" s="129">
        <v>15</v>
      </c>
      <c r="L199" s="77">
        <v>2</v>
      </c>
      <c r="M199" s="77">
        <v>1</v>
      </c>
      <c r="N199" s="77">
        <v>10</v>
      </c>
      <c r="O199" s="77">
        <v>2</v>
      </c>
      <c r="P199" s="36"/>
      <c r="Q199" s="56"/>
      <c r="R199" s="56"/>
      <c r="S199" s="8"/>
      <c r="T199" s="42"/>
      <c r="U199" s="42"/>
    </row>
    <row r="200" spans="1:21" ht="15.75">
      <c r="A200" s="79">
        <v>11</v>
      </c>
      <c r="B200" s="79" t="s">
        <v>134</v>
      </c>
      <c r="C200" s="77">
        <v>38.04</v>
      </c>
      <c r="D200" s="99">
        <v>29</v>
      </c>
      <c r="E200" s="99">
        <v>25</v>
      </c>
      <c r="F200" s="108">
        <v>25</v>
      </c>
      <c r="G200" s="11">
        <f t="shared" si="9"/>
        <v>0.76235541535226081</v>
      </c>
      <c r="H200" s="11">
        <f t="shared" si="10"/>
        <v>0.65720294426919035</v>
      </c>
      <c r="I200" s="11">
        <f t="shared" si="11"/>
        <v>0.65720294426919035</v>
      </c>
      <c r="J200" s="11">
        <f t="shared" si="8"/>
        <v>0</v>
      </c>
      <c r="K200" s="129">
        <v>0</v>
      </c>
      <c r="L200" s="77"/>
      <c r="M200" s="77"/>
      <c r="N200" s="77"/>
      <c r="O200" s="77"/>
      <c r="P200" s="36"/>
      <c r="Q200" s="56"/>
      <c r="R200" s="56"/>
      <c r="S200" s="8"/>
      <c r="T200" s="42"/>
      <c r="U200" s="42"/>
    </row>
    <row r="201" spans="1:21" ht="15.75">
      <c r="A201" s="79">
        <v>12</v>
      </c>
      <c r="B201" s="79" t="s">
        <v>220</v>
      </c>
      <c r="C201" s="77">
        <v>156.69999999999999</v>
      </c>
      <c r="D201" s="99">
        <v>0</v>
      </c>
      <c r="E201" s="99">
        <v>0</v>
      </c>
      <c r="F201" s="108">
        <v>0</v>
      </c>
      <c r="G201" s="11">
        <f t="shared" si="9"/>
        <v>0</v>
      </c>
      <c r="H201" s="11">
        <f t="shared" si="10"/>
        <v>0</v>
      </c>
      <c r="I201" s="11">
        <f t="shared" si="11"/>
        <v>0</v>
      </c>
      <c r="J201" s="11">
        <v>0</v>
      </c>
      <c r="K201" s="129">
        <v>0</v>
      </c>
      <c r="L201" s="77"/>
      <c r="M201" s="77"/>
      <c r="N201" s="77"/>
      <c r="O201" s="77"/>
      <c r="P201" s="36"/>
      <c r="Q201" s="56"/>
      <c r="R201" s="56"/>
      <c r="S201" s="8"/>
      <c r="T201" s="42"/>
      <c r="U201" s="42"/>
    </row>
    <row r="202" spans="1:21" ht="15.75">
      <c r="A202" s="79">
        <v>13</v>
      </c>
      <c r="B202" s="79" t="s">
        <v>216</v>
      </c>
      <c r="C202" s="77">
        <v>32.07</v>
      </c>
      <c r="D202" s="99">
        <v>35</v>
      </c>
      <c r="E202" s="99">
        <v>25</v>
      </c>
      <c r="F202" s="108">
        <v>25</v>
      </c>
      <c r="G202" s="11">
        <f t="shared" si="9"/>
        <v>1.091362644215778</v>
      </c>
      <c r="H202" s="11">
        <f t="shared" si="10"/>
        <v>0.77954474586841283</v>
      </c>
      <c r="I202" s="11">
        <f t="shared" si="11"/>
        <v>0.77954474586841283</v>
      </c>
      <c r="J202" s="11">
        <f t="shared" si="8"/>
        <v>0</v>
      </c>
      <c r="K202" s="129">
        <v>0</v>
      </c>
      <c r="L202" s="77"/>
      <c r="M202" s="77"/>
      <c r="N202" s="77"/>
      <c r="O202" s="77"/>
      <c r="P202" s="36"/>
      <c r="Q202" s="56"/>
      <c r="R202" s="56"/>
      <c r="S202" s="8"/>
      <c r="T202" s="42"/>
      <c r="U202" s="42"/>
    </row>
    <row r="203" spans="1:21" ht="15.75">
      <c r="A203" s="178" t="s">
        <v>135</v>
      </c>
      <c r="B203" s="178"/>
      <c r="C203" s="77">
        <f>SUM(C185:C202)</f>
        <v>2846.03</v>
      </c>
      <c r="D203" s="99">
        <f>SUM(D185:D202)</f>
        <v>2457</v>
      </c>
      <c r="E203" s="99">
        <f>SUM(E185:E202)</f>
        <v>2900</v>
      </c>
      <c r="F203" s="108">
        <f>SUM(F185:F202)</f>
        <v>2592</v>
      </c>
      <c r="G203" s="11">
        <f t="shared" si="9"/>
        <v>0.86330783582745085</v>
      </c>
      <c r="H203" s="11">
        <f t="shared" si="10"/>
        <v>1.0189632575903977</v>
      </c>
      <c r="I203" s="11">
        <f t="shared" si="11"/>
        <v>0.9107423323014866</v>
      </c>
      <c r="J203" s="11">
        <f t="shared" si="8"/>
        <v>2.9706790123456792</v>
      </c>
      <c r="K203" s="111">
        <f>SUM(K185:K202)</f>
        <v>77</v>
      </c>
      <c r="L203" s="77">
        <f>SUM(L185:L202)</f>
        <v>13</v>
      </c>
      <c r="M203" s="77">
        <f>SUM(M185:M202)</f>
        <v>1</v>
      </c>
      <c r="N203" s="77">
        <f>SUM(N185:N202)</f>
        <v>52</v>
      </c>
      <c r="O203" s="77">
        <f>SUM(O185:O202)</f>
        <v>11</v>
      </c>
      <c r="P203" s="36"/>
      <c r="Q203" s="56"/>
      <c r="R203" s="56"/>
      <c r="S203" s="8"/>
      <c r="T203" s="42"/>
      <c r="U203" s="42"/>
    </row>
    <row r="204" spans="1:21" ht="15.75">
      <c r="A204" s="178" t="s">
        <v>136</v>
      </c>
      <c r="B204" s="178"/>
      <c r="C204" s="77">
        <f>C17+C22+C36+C55+C60+C65+C96+C110+C127+C141+C148+C161+C183+C203</f>
        <v>40636.639999999999</v>
      </c>
      <c r="D204" s="99">
        <f>D17+D22+D36+D55+D60+D65+D96+D110+D127+D141+D148+D161+D183+D203</f>
        <v>30955</v>
      </c>
      <c r="E204" s="28">
        <f>E17+E22+E36+E55+E60+E65+E96+E110+E127+E141+E148+E161+E183+E203</f>
        <v>34485</v>
      </c>
      <c r="F204" s="111">
        <f>F17+F22+F36+F55+F60+F65+F96+F110+F127+F141+F148+F161+F183+F203</f>
        <v>33943</v>
      </c>
      <c r="G204" s="11">
        <f t="shared" si="9"/>
        <v>0.76175097153701687</v>
      </c>
      <c r="H204" s="11">
        <f t="shared" si="10"/>
        <v>0.84861838970938541</v>
      </c>
      <c r="I204" s="11">
        <f t="shared" si="11"/>
        <v>0.83528067281153162</v>
      </c>
      <c r="J204" s="11">
        <f>K204*100/F204</f>
        <v>2.5189287923872374</v>
      </c>
      <c r="K204" s="111">
        <f>K17+K22+K36+K55+K60+K65+K96+K110+K127+K141+K148+K161+K183+K203</f>
        <v>855</v>
      </c>
      <c r="L204" s="28">
        <f>L17+L22+L36+L55+L60+L65+L96+L110+L127+L141+L148+L161+L183+L203</f>
        <v>105</v>
      </c>
      <c r="M204" s="28">
        <f>M17+M22+M36+M55+M60+M65+M96+M110+M127+M141+M148+M161+M183+M203</f>
        <v>103</v>
      </c>
      <c r="N204" s="28">
        <f>N17+N22+N36+N55+N60+N65+N96+N110+N127+N141+N148+N161+N183+N203</f>
        <v>521</v>
      </c>
      <c r="O204" s="28">
        <f>O17+O22+O36+O55+O60+O65+O96+O110+O127+O141+O148+O161+O183+O203</f>
        <v>152</v>
      </c>
      <c r="P204" s="36"/>
      <c r="Q204" s="56"/>
      <c r="R204" s="56"/>
      <c r="S204" s="8"/>
      <c r="T204" s="42"/>
      <c r="U204" s="42"/>
    </row>
    <row r="205" spans="1:21" s="42" customFormat="1" ht="15.75">
      <c r="A205" s="33"/>
      <c r="B205" s="33" t="s">
        <v>148</v>
      </c>
      <c r="C205" s="77"/>
      <c r="D205" s="77"/>
      <c r="E205" s="77"/>
      <c r="F205" s="108"/>
      <c r="G205" s="11"/>
      <c r="H205" s="11"/>
      <c r="I205" s="11"/>
      <c r="J205" s="28"/>
      <c r="K205" s="111"/>
      <c r="L205" s="77"/>
      <c r="M205" s="77"/>
      <c r="N205" s="77"/>
      <c r="O205" s="77"/>
      <c r="P205" s="36"/>
      <c r="Q205" s="56"/>
      <c r="R205" s="56"/>
      <c r="S205" s="8"/>
    </row>
    <row r="206" spans="1:21" s="42" customFormat="1" ht="63">
      <c r="A206" s="33"/>
      <c r="B206" s="79" t="s">
        <v>272</v>
      </c>
      <c r="C206" s="77"/>
      <c r="D206" s="77"/>
      <c r="E206" s="77"/>
      <c r="F206" s="108"/>
      <c r="G206" s="11"/>
      <c r="H206" s="11"/>
      <c r="I206" s="11"/>
      <c r="J206" s="28"/>
      <c r="K206" s="108"/>
      <c r="L206" s="77"/>
      <c r="M206" s="77"/>
      <c r="N206" s="77"/>
      <c r="O206" s="77"/>
      <c r="P206" s="36"/>
      <c r="Q206" s="56"/>
      <c r="R206" s="56"/>
      <c r="S206" s="8"/>
    </row>
    <row r="207" spans="1:21" s="42" customFormat="1" ht="15.75">
      <c r="A207" s="33"/>
      <c r="B207" s="82" t="s">
        <v>249</v>
      </c>
      <c r="C207" s="77"/>
      <c r="D207" s="77"/>
      <c r="E207" s="77"/>
      <c r="F207" s="108"/>
      <c r="G207" s="11"/>
      <c r="H207" s="11"/>
      <c r="I207" s="11"/>
      <c r="J207" s="28"/>
      <c r="K207" s="108">
        <v>0</v>
      </c>
      <c r="L207" s="77"/>
      <c r="M207" s="77"/>
      <c r="N207" s="77"/>
      <c r="O207" s="77"/>
      <c r="P207" s="36"/>
      <c r="Q207" s="56"/>
      <c r="R207" s="56"/>
      <c r="S207" s="8"/>
    </row>
    <row r="208" spans="1:21" s="42" customFormat="1" ht="15.75">
      <c r="A208" s="33"/>
      <c r="B208" s="63" t="s">
        <v>251</v>
      </c>
      <c r="C208" s="77"/>
      <c r="D208" s="77"/>
      <c r="E208" s="77"/>
      <c r="F208" s="108"/>
      <c r="G208" s="11"/>
      <c r="H208" s="11"/>
      <c r="I208" s="11"/>
      <c r="J208" s="28"/>
      <c r="K208" s="108">
        <v>1</v>
      </c>
      <c r="L208" s="77"/>
      <c r="M208" s="77"/>
      <c r="N208" s="77"/>
      <c r="O208" s="77"/>
      <c r="P208" s="36"/>
      <c r="Q208" s="56"/>
      <c r="R208" s="56"/>
      <c r="S208" s="8"/>
    </row>
    <row r="209" spans="1:256" s="42" customFormat="1" ht="15.75">
      <c r="A209" s="33"/>
      <c r="B209" s="63" t="s">
        <v>253</v>
      </c>
      <c r="C209" s="77"/>
      <c r="D209" s="77"/>
      <c r="E209" s="77"/>
      <c r="F209" s="108"/>
      <c r="G209" s="11"/>
      <c r="H209" s="11"/>
      <c r="I209" s="11"/>
      <c r="J209" s="28"/>
      <c r="K209" s="108">
        <v>0</v>
      </c>
      <c r="L209" s="77"/>
      <c r="M209" s="77"/>
      <c r="N209" s="77"/>
      <c r="O209" s="77"/>
      <c r="P209" s="36"/>
      <c r="Q209" s="56"/>
      <c r="R209" s="56"/>
      <c r="S209" s="8"/>
    </row>
    <row r="210" spans="1:256" s="42" customFormat="1" ht="15.75">
      <c r="A210" s="33"/>
      <c r="B210" s="63" t="s">
        <v>254</v>
      </c>
      <c r="C210" s="77"/>
      <c r="D210" s="77"/>
      <c r="E210" s="77"/>
      <c r="F210" s="108"/>
      <c r="G210" s="11"/>
      <c r="H210" s="11"/>
      <c r="I210" s="11"/>
      <c r="J210" s="28"/>
      <c r="K210" s="108">
        <v>7</v>
      </c>
      <c r="L210" s="77"/>
      <c r="M210" s="77"/>
      <c r="N210" s="77"/>
      <c r="O210" s="77"/>
      <c r="P210" s="36"/>
      <c r="Q210" s="56"/>
      <c r="R210" s="56"/>
      <c r="S210" s="8"/>
    </row>
    <row r="211" spans="1:256" s="42" customFormat="1" ht="15.75">
      <c r="A211" s="33"/>
      <c r="B211" s="63" t="s">
        <v>255</v>
      </c>
      <c r="C211" s="77"/>
      <c r="D211" s="77"/>
      <c r="E211" s="77"/>
      <c r="F211" s="108"/>
      <c r="G211" s="11"/>
      <c r="H211" s="11"/>
      <c r="I211" s="11"/>
      <c r="J211" s="28"/>
      <c r="K211" s="108">
        <v>10</v>
      </c>
      <c r="L211" s="77"/>
      <c r="M211" s="77"/>
      <c r="N211" s="77"/>
      <c r="O211" s="77"/>
      <c r="P211" s="36"/>
      <c r="Q211" s="56"/>
      <c r="R211" s="56"/>
      <c r="S211" s="8"/>
    </row>
    <row r="212" spans="1:256" s="42" customFormat="1" ht="15.75">
      <c r="A212" s="33"/>
      <c r="B212" s="63" t="s">
        <v>259</v>
      </c>
      <c r="C212" s="77"/>
      <c r="D212" s="77"/>
      <c r="E212" s="77"/>
      <c r="F212" s="108"/>
      <c r="G212" s="11"/>
      <c r="H212" s="11"/>
      <c r="I212" s="11"/>
      <c r="J212" s="28"/>
      <c r="K212" s="108">
        <v>3</v>
      </c>
      <c r="L212" s="77"/>
      <c r="M212" s="77"/>
      <c r="N212" s="77"/>
      <c r="O212" s="77"/>
      <c r="P212" s="36"/>
      <c r="Q212" s="56"/>
      <c r="R212" s="56"/>
      <c r="S212" s="8"/>
    </row>
    <row r="213" spans="1:256" s="42" customFormat="1" ht="15.75">
      <c r="A213" s="33"/>
      <c r="B213" s="63" t="s">
        <v>262</v>
      </c>
      <c r="C213" s="77"/>
      <c r="D213" s="77"/>
      <c r="E213" s="77"/>
      <c r="F213" s="108"/>
      <c r="G213" s="11"/>
      <c r="H213" s="11"/>
      <c r="I213" s="11"/>
      <c r="J213" s="28"/>
      <c r="K213" s="108">
        <v>0</v>
      </c>
      <c r="L213" s="77"/>
      <c r="M213" s="77"/>
      <c r="N213" s="77"/>
      <c r="O213" s="77"/>
      <c r="P213" s="36"/>
      <c r="Q213" s="56"/>
      <c r="R213" s="56"/>
      <c r="S213" s="8"/>
    </row>
    <row r="214" spans="1:256" ht="15.75">
      <c r="A214" s="7"/>
      <c r="B214" s="63" t="s">
        <v>263</v>
      </c>
      <c r="C214" s="7"/>
      <c r="D214" s="7"/>
      <c r="E214" s="7"/>
      <c r="F214" s="134"/>
      <c r="G214" s="11"/>
      <c r="H214" s="11"/>
      <c r="I214" s="11"/>
      <c r="J214" s="28"/>
      <c r="K214" s="108">
        <v>11</v>
      </c>
      <c r="L214" s="77"/>
      <c r="M214" s="77"/>
      <c r="N214" s="77"/>
      <c r="O214" s="7"/>
      <c r="Q214" s="56"/>
      <c r="R214" s="56"/>
      <c r="T214" s="42"/>
      <c r="U214" s="42"/>
    </row>
    <row r="215" spans="1:256" s="42" customFormat="1" ht="15.6" customHeight="1">
      <c r="A215" s="183" t="s">
        <v>264</v>
      </c>
      <c r="B215" s="184"/>
      <c r="C215" s="7"/>
      <c r="D215" s="7"/>
      <c r="E215" s="7"/>
      <c r="F215" s="134"/>
      <c r="G215" s="11"/>
      <c r="H215" s="11"/>
      <c r="I215" s="11"/>
      <c r="J215" s="28"/>
      <c r="K215" s="109">
        <f>SUM(K207:K214)</f>
        <v>32</v>
      </c>
      <c r="L215" s="75"/>
      <c r="M215" s="75"/>
      <c r="N215" s="75"/>
      <c r="O215" s="75">
        <f>SUM(O207:O214)</f>
        <v>0</v>
      </c>
      <c r="Q215" s="56"/>
      <c r="R215" s="56"/>
    </row>
    <row r="216" spans="1:256" s="42" customFormat="1" ht="15.6" customHeight="1">
      <c r="A216" s="66"/>
      <c r="B216" s="66"/>
      <c r="C216" s="13"/>
      <c r="D216" s="13"/>
      <c r="E216" s="13"/>
      <c r="F216" s="113"/>
      <c r="G216" s="72"/>
      <c r="H216" s="72"/>
      <c r="I216" s="72"/>
      <c r="J216" s="73"/>
      <c r="K216" s="135"/>
      <c r="L216" s="74"/>
      <c r="M216" s="74"/>
      <c r="N216" s="74"/>
      <c r="O216" s="74"/>
    </row>
    <row r="217" spans="1:256" s="7" customFormat="1" ht="18.75">
      <c r="A217" s="12"/>
      <c r="B217" s="202" t="s">
        <v>243</v>
      </c>
      <c r="C217" s="202"/>
      <c r="D217" s="202"/>
      <c r="E217" s="202"/>
      <c r="F217" s="202"/>
      <c r="G217" s="202"/>
      <c r="H217" s="202"/>
      <c r="I217" s="202"/>
      <c r="J217" s="202"/>
      <c r="K217" s="202"/>
      <c r="L217" s="202"/>
      <c r="M217" s="202"/>
      <c r="N217" s="202"/>
      <c r="O217" s="202"/>
      <c r="P217" s="20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</row>
    <row r="218" spans="1:256" s="91" customFormat="1" ht="18.75">
      <c r="A218" s="55"/>
      <c r="B218" s="55"/>
      <c r="C218" s="55"/>
      <c r="D218" s="55"/>
      <c r="E218" s="55"/>
      <c r="F218" s="177"/>
      <c r="G218" s="55"/>
      <c r="H218" s="55"/>
      <c r="I218" s="177"/>
      <c r="J218" s="55"/>
      <c r="K218" s="55"/>
      <c r="L218" s="55"/>
      <c r="M218" s="55"/>
      <c r="N218" s="55" t="s">
        <v>287</v>
      </c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5"/>
      <c r="BI218" s="55"/>
      <c r="BJ218" s="55"/>
      <c r="BK218" s="55"/>
      <c r="BL218" s="55"/>
      <c r="BM218" s="55"/>
      <c r="BN218" s="55"/>
      <c r="BO218" s="55"/>
      <c r="BP218" s="55"/>
      <c r="BQ218" s="55"/>
      <c r="BR218" s="55"/>
      <c r="BS218" s="55"/>
      <c r="BT218" s="55"/>
      <c r="BU218" s="55"/>
      <c r="BV218" s="55"/>
      <c r="BW218" s="55"/>
      <c r="BX218" s="55"/>
      <c r="BY218" s="55"/>
      <c r="BZ218" s="55"/>
      <c r="CA218" s="55"/>
      <c r="CB218" s="55"/>
      <c r="CC218" s="55"/>
      <c r="CD218" s="55"/>
      <c r="CE218" s="55"/>
      <c r="CF218" s="55"/>
      <c r="CG218" s="55"/>
      <c r="CH218" s="55"/>
      <c r="CI218" s="55"/>
      <c r="CJ218" s="55"/>
      <c r="CK218" s="55"/>
      <c r="CL218" s="55"/>
      <c r="CM218" s="55"/>
      <c r="CN218" s="55"/>
      <c r="CO218" s="55"/>
      <c r="CP218" s="55"/>
      <c r="CQ218" s="55"/>
      <c r="CR218" s="55"/>
      <c r="CS218" s="55"/>
      <c r="CT218" s="55"/>
      <c r="CU218" s="55"/>
      <c r="CV218" s="55"/>
      <c r="CW218" s="55"/>
      <c r="CX218" s="55"/>
      <c r="CY218" s="55"/>
      <c r="CZ218" s="55"/>
      <c r="DA218" s="55"/>
      <c r="DB218" s="55"/>
      <c r="DC218" s="55"/>
      <c r="DD218" s="55"/>
      <c r="DE218" s="55"/>
      <c r="DF218" s="55"/>
      <c r="DG218" s="55"/>
      <c r="DH218" s="55"/>
      <c r="DI218" s="55"/>
      <c r="DJ218" s="55"/>
      <c r="DK218" s="55"/>
      <c r="DL218" s="55"/>
      <c r="DM218" s="55"/>
      <c r="DN218" s="55"/>
      <c r="DO218" s="55"/>
      <c r="DP218" s="55"/>
      <c r="DQ218" s="55"/>
      <c r="DR218" s="55"/>
      <c r="DS218" s="55"/>
      <c r="DT218" s="55"/>
      <c r="DU218" s="55"/>
      <c r="DV218" s="55"/>
      <c r="DW218" s="55"/>
      <c r="DX218" s="55"/>
      <c r="DY218" s="55"/>
      <c r="DZ218" s="55"/>
      <c r="EA218" s="55"/>
      <c r="EB218" s="55"/>
      <c r="EC218" s="55"/>
      <c r="ED218" s="55"/>
      <c r="EE218" s="55"/>
      <c r="EF218" s="55"/>
      <c r="EG218" s="55"/>
      <c r="EH218" s="55"/>
      <c r="EI218" s="55"/>
      <c r="EJ218" s="55"/>
      <c r="EK218" s="55"/>
      <c r="EL218" s="55"/>
      <c r="EM218" s="55"/>
      <c r="EN218" s="55"/>
      <c r="EO218" s="55"/>
      <c r="EP218" s="55"/>
      <c r="EQ218" s="55"/>
      <c r="ER218" s="55"/>
      <c r="ES218" s="55"/>
      <c r="ET218" s="55"/>
      <c r="EU218" s="55"/>
      <c r="EV218" s="55"/>
      <c r="EW218" s="55"/>
      <c r="EX218" s="55"/>
      <c r="EY218" s="55"/>
      <c r="EZ218" s="55"/>
      <c r="FA218" s="55"/>
      <c r="FB218" s="55"/>
      <c r="FC218" s="55"/>
      <c r="FD218" s="55"/>
      <c r="FE218" s="55"/>
      <c r="FF218" s="55"/>
      <c r="FG218" s="55"/>
      <c r="FH218" s="55"/>
      <c r="FI218" s="55"/>
      <c r="FJ218" s="55"/>
      <c r="FK218" s="55"/>
      <c r="FL218" s="55"/>
      <c r="FM218" s="55"/>
      <c r="FN218" s="55"/>
      <c r="FO218" s="55"/>
      <c r="FP218" s="55"/>
      <c r="FQ218" s="55"/>
      <c r="FR218" s="55"/>
      <c r="FS218" s="55"/>
      <c r="FT218" s="55"/>
      <c r="FU218" s="55"/>
      <c r="FV218" s="55"/>
      <c r="FW218" s="55"/>
      <c r="FX218" s="55"/>
      <c r="FY218" s="55"/>
      <c r="FZ218" s="55"/>
      <c r="GA218" s="55"/>
      <c r="GB218" s="55"/>
      <c r="GC218" s="55"/>
      <c r="GD218" s="55"/>
      <c r="GE218" s="55"/>
      <c r="GF218" s="55"/>
      <c r="GG218" s="55"/>
      <c r="GH218" s="55"/>
      <c r="GI218" s="55"/>
      <c r="GJ218" s="55"/>
      <c r="GK218" s="55"/>
      <c r="GL218" s="55"/>
      <c r="GM218" s="55"/>
      <c r="GN218" s="55"/>
      <c r="GO218" s="55"/>
      <c r="GP218" s="55"/>
      <c r="GQ218" s="55"/>
      <c r="GR218" s="55"/>
      <c r="GS218" s="55"/>
      <c r="GT218" s="55"/>
      <c r="GU218" s="55"/>
      <c r="GV218" s="55"/>
      <c r="GW218" s="55"/>
      <c r="GX218" s="55"/>
      <c r="GY218" s="55"/>
      <c r="GZ218" s="55"/>
      <c r="HA218" s="55"/>
      <c r="HB218" s="55"/>
      <c r="HC218" s="55"/>
      <c r="HD218" s="55"/>
      <c r="HE218" s="55"/>
      <c r="HF218" s="55"/>
      <c r="HG218" s="55"/>
      <c r="HH218" s="55"/>
      <c r="HI218" s="55"/>
      <c r="HJ218" s="55"/>
      <c r="HK218" s="55"/>
      <c r="HL218" s="55"/>
      <c r="HM218" s="55"/>
      <c r="HN218" s="55"/>
      <c r="HO218" s="55"/>
      <c r="HP218" s="55"/>
      <c r="HQ218" s="55"/>
      <c r="HR218" s="55"/>
      <c r="HS218" s="55"/>
      <c r="HT218" s="55"/>
      <c r="HU218" s="55"/>
      <c r="HV218" s="55"/>
      <c r="HW218" s="55"/>
      <c r="HX218" s="55"/>
      <c r="HY218" s="55"/>
      <c r="HZ218" s="55"/>
      <c r="IA218" s="55"/>
      <c r="IB218" s="55"/>
      <c r="IC218" s="55"/>
      <c r="ID218" s="55"/>
      <c r="IE218" s="55"/>
      <c r="IF218" s="55"/>
      <c r="IG218" s="55"/>
      <c r="IH218" s="55"/>
      <c r="II218" s="55"/>
      <c r="IJ218" s="55"/>
      <c r="IK218" s="55"/>
      <c r="IL218" s="55"/>
      <c r="IM218" s="55"/>
      <c r="IN218" s="55"/>
      <c r="IO218" s="55"/>
      <c r="IP218" s="55"/>
      <c r="IQ218" s="55"/>
      <c r="IR218" s="55"/>
      <c r="IS218" s="55"/>
      <c r="IT218" s="55"/>
      <c r="IU218" s="55"/>
      <c r="IV218" s="55"/>
    </row>
    <row r="221" spans="1:256" ht="15.75">
      <c r="A221" s="2"/>
      <c r="B221" s="2"/>
    </row>
    <row r="222" spans="1:256" ht="15.75">
      <c r="A222" s="2"/>
      <c r="B222" s="2"/>
    </row>
  </sheetData>
  <mergeCells count="57">
    <mergeCell ref="A7:A11"/>
    <mergeCell ref="I10:I11"/>
    <mergeCell ref="A1:O1"/>
    <mergeCell ref="A2:O2"/>
    <mergeCell ref="A3:O3"/>
    <mergeCell ref="A4:O4"/>
    <mergeCell ref="A5:O5"/>
    <mergeCell ref="C7:C11"/>
    <mergeCell ref="L10:L11"/>
    <mergeCell ref="M10:M11"/>
    <mergeCell ref="A183:B183"/>
    <mergeCell ref="A148:B148"/>
    <mergeCell ref="A149:B149"/>
    <mergeCell ref="A141:B141"/>
    <mergeCell ref="A161:B161"/>
    <mergeCell ref="J7:O7"/>
    <mergeCell ref="A17:B17"/>
    <mergeCell ref="J8:J11"/>
    <mergeCell ref="K8:K11"/>
    <mergeCell ref="L8:O8"/>
    <mergeCell ref="N10:N11"/>
    <mergeCell ref="L9:N9"/>
    <mergeCell ref="O9:O11"/>
    <mergeCell ref="H10:H11"/>
    <mergeCell ref="B7:B11"/>
    <mergeCell ref="D7:F9"/>
    <mergeCell ref="G7:I9"/>
    <mergeCell ref="D10:D11"/>
    <mergeCell ref="E10:E11"/>
    <mergeCell ref="F10:F11"/>
    <mergeCell ref="G10:G11"/>
    <mergeCell ref="A23:B23"/>
    <mergeCell ref="A65:B65"/>
    <mergeCell ref="A96:B96"/>
    <mergeCell ref="A36:B36"/>
    <mergeCell ref="A142:B142"/>
    <mergeCell ref="A61:B61"/>
    <mergeCell ref="A37:B37"/>
    <mergeCell ref="A55:B55"/>
    <mergeCell ref="A60:B60"/>
    <mergeCell ref="A56:B56"/>
    <mergeCell ref="A128:B128"/>
    <mergeCell ref="A162:B162"/>
    <mergeCell ref="A215:B215"/>
    <mergeCell ref="B217:P217"/>
    <mergeCell ref="A6:O6"/>
    <mergeCell ref="A110:B110"/>
    <mergeCell ref="A66:B66"/>
    <mergeCell ref="A97:B97"/>
    <mergeCell ref="A203:B203"/>
    <mergeCell ref="A204:B204"/>
    <mergeCell ref="A111:B111"/>
    <mergeCell ref="A184:B184"/>
    <mergeCell ref="A13:B13"/>
    <mergeCell ref="A127:B127"/>
    <mergeCell ref="A18:B18"/>
    <mergeCell ref="A22:B2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292"/>
  <sheetViews>
    <sheetView topLeftCell="B264" zoomScale="80" zoomScaleNormal="80" zoomScaleSheetLayoutView="55" zoomScalePageLayoutView="55" workbookViewId="0">
      <selection activeCell="D283" sqref="D283"/>
    </sheetView>
  </sheetViews>
  <sheetFormatPr defaultRowHeight="15.75"/>
  <cols>
    <col min="1" max="1" width="5.28515625" customWidth="1"/>
    <col min="2" max="2" width="35.7109375" customWidth="1"/>
    <col min="3" max="3" width="18.5703125" customWidth="1"/>
    <col min="6" max="6" width="9.140625" style="127"/>
    <col min="11" max="11" width="9.140625" style="114"/>
    <col min="12" max="12" width="19.5703125" customWidth="1"/>
    <col min="14" max="14" width="11.28515625" customWidth="1"/>
    <col min="15" max="15" width="8.28515625" customWidth="1"/>
  </cols>
  <sheetData>
    <row r="1" spans="1:19" ht="18.75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9" ht="18.75">
      <c r="A2" s="197" t="s">
        <v>150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9" ht="18.75">
      <c r="A3" s="198" t="s">
        <v>157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9" ht="18.75">
      <c r="A4" s="197" t="s">
        <v>168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9" ht="18.75">
      <c r="A5" s="197" t="s">
        <v>279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9" ht="18" customHeight="1">
      <c r="A6" s="3"/>
      <c r="B6" s="226" t="s">
        <v>246</v>
      </c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9" ht="15.6" customHeight="1">
      <c r="A7" s="188" t="s">
        <v>137</v>
      </c>
      <c r="B7" s="212" t="s">
        <v>170</v>
      </c>
      <c r="C7" s="212" t="s">
        <v>138</v>
      </c>
      <c r="D7" s="188" t="s">
        <v>139</v>
      </c>
      <c r="E7" s="188"/>
      <c r="F7" s="188"/>
      <c r="G7" s="188" t="s">
        <v>140</v>
      </c>
      <c r="H7" s="188"/>
      <c r="I7" s="188"/>
      <c r="J7" s="216" t="s">
        <v>149</v>
      </c>
      <c r="K7" s="216"/>
      <c r="L7" s="216"/>
      <c r="M7" s="216"/>
      <c r="N7" s="216"/>
      <c r="O7" s="216"/>
    </row>
    <row r="8" spans="1:19" ht="15.6" customHeight="1">
      <c r="A8" s="188"/>
      <c r="B8" s="212"/>
      <c r="C8" s="212"/>
      <c r="D8" s="188"/>
      <c r="E8" s="188"/>
      <c r="F8" s="188"/>
      <c r="G8" s="188"/>
      <c r="H8" s="188"/>
      <c r="I8" s="188"/>
      <c r="J8" s="188" t="s">
        <v>141</v>
      </c>
      <c r="K8" s="215" t="s">
        <v>142</v>
      </c>
      <c r="L8" s="216" t="s">
        <v>148</v>
      </c>
      <c r="M8" s="216"/>
      <c r="N8" s="216"/>
      <c r="O8" s="216"/>
    </row>
    <row r="9" spans="1:19" ht="15.6" customHeight="1">
      <c r="A9" s="188"/>
      <c r="B9" s="212"/>
      <c r="C9" s="212"/>
      <c r="D9" s="188"/>
      <c r="E9" s="188"/>
      <c r="F9" s="188"/>
      <c r="G9" s="188"/>
      <c r="H9" s="188"/>
      <c r="I9" s="188"/>
      <c r="J9" s="188"/>
      <c r="K9" s="215"/>
      <c r="L9" s="188" t="s">
        <v>146</v>
      </c>
      <c r="M9" s="188"/>
      <c r="N9" s="188"/>
      <c r="O9" s="200" t="s">
        <v>147</v>
      </c>
    </row>
    <row r="10" spans="1:19" ht="14.45" customHeight="1">
      <c r="A10" s="188"/>
      <c r="B10" s="212"/>
      <c r="C10" s="212"/>
      <c r="D10" s="192" t="s">
        <v>221</v>
      </c>
      <c r="E10" s="192" t="s">
        <v>267</v>
      </c>
      <c r="F10" s="187" t="s">
        <v>280</v>
      </c>
      <c r="G10" s="192" t="s">
        <v>221</v>
      </c>
      <c r="H10" s="192" t="s">
        <v>267</v>
      </c>
      <c r="I10" s="192" t="s">
        <v>280</v>
      </c>
      <c r="J10" s="188"/>
      <c r="K10" s="215"/>
      <c r="L10" s="188" t="s">
        <v>143</v>
      </c>
      <c r="M10" s="188" t="s">
        <v>144</v>
      </c>
      <c r="N10" s="188" t="s">
        <v>145</v>
      </c>
      <c r="O10" s="200"/>
    </row>
    <row r="11" spans="1:19" ht="64.900000000000006" customHeight="1">
      <c r="A11" s="188"/>
      <c r="B11" s="212"/>
      <c r="C11" s="212"/>
      <c r="D11" s="192"/>
      <c r="E11" s="192"/>
      <c r="F11" s="187"/>
      <c r="G11" s="192"/>
      <c r="H11" s="192"/>
      <c r="I11" s="192"/>
      <c r="J11" s="188"/>
      <c r="K11" s="215"/>
      <c r="L11" s="188"/>
      <c r="M11" s="188"/>
      <c r="N11" s="201"/>
      <c r="O11" s="200"/>
    </row>
    <row r="12" spans="1:19">
      <c r="A12" s="26">
        <v>1</v>
      </c>
      <c r="B12" s="27">
        <v>2</v>
      </c>
      <c r="C12" s="24">
        <v>3</v>
      </c>
      <c r="D12" s="24">
        <v>4</v>
      </c>
      <c r="E12" s="24">
        <v>5</v>
      </c>
      <c r="F12" s="125">
        <v>6</v>
      </c>
      <c r="G12" s="24">
        <v>7</v>
      </c>
      <c r="H12" s="24">
        <v>8</v>
      </c>
      <c r="I12" s="24">
        <v>9</v>
      </c>
      <c r="J12" s="24">
        <v>10</v>
      </c>
      <c r="K12" s="125">
        <v>11</v>
      </c>
      <c r="L12" s="24">
        <v>12</v>
      </c>
      <c r="M12" s="24">
        <v>13</v>
      </c>
      <c r="N12" s="24">
        <v>14</v>
      </c>
      <c r="O12" s="22">
        <v>15</v>
      </c>
      <c r="Q12" s="8"/>
      <c r="R12" s="8"/>
      <c r="S12" s="8"/>
    </row>
    <row r="13" spans="1:19">
      <c r="A13" s="217" t="s">
        <v>0</v>
      </c>
      <c r="B13" s="217"/>
      <c r="C13" s="32"/>
      <c r="D13" s="32"/>
      <c r="E13" s="32"/>
      <c r="F13" s="125"/>
      <c r="G13" s="32"/>
      <c r="H13" s="32"/>
      <c r="I13" s="32"/>
      <c r="J13" s="32"/>
      <c r="K13" s="128"/>
      <c r="L13" s="39"/>
      <c r="M13" s="39"/>
      <c r="N13" s="39"/>
      <c r="O13" s="38"/>
      <c r="P13" s="35"/>
      <c r="Q13" s="8"/>
      <c r="R13" s="8"/>
      <c r="S13" s="8"/>
    </row>
    <row r="14" spans="1:19" s="8" customFormat="1">
      <c r="A14" s="31">
        <v>1</v>
      </c>
      <c r="B14" s="31" t="s">
        <v>1</v>
      </c>
      <c r="C14" s="49">
        <v>1221.3</v>
      </c>
      <c r="D14" s="102">
        <v>160</v>
      </c>
      <c r="E14" s="99">
        <v>291</v>
      </c>
      <c r="F14" s="53">
        <v>160</v>
      </c>
      <c r="G14" s="21">
        <f>D14/C14</f>
        <v>0.13100794235650537</v>
      </c>
      <c r="H14" s="11">
        <f>E14/C14</f>
        <v>0.23827069516089414</v>
      </c>
      <c r="I14" s="11">
        <f>F14/C14</f>
        <v>0.13100794235650537</v>
      </c>
      <c r="J14" s="21">
        <f>K14*100/F14</f>
        <v>2.5</v>
      </c>
      <c r="K14" s="132">
        <v>4</v>
      </c>
      <c r="L14" s="49"/>
      <c r="M14" s="49"/>
      <c r="N14" s="49">
        <v>3</v>
      </c>
      <c r="O14" s="47">
        <v>1</v>
      </c>
      <c r="P14" s="35"/>
      <c r="Q14" s="95"/>
      <c r="R14" s="56"/>
    </row>
    <row r="15" spans="1:19" s="141" customFormat="1">
      <c r="A15" s="83">
        <v>2</v>
      </c>
      <c r="B15" s="83" t="s">
        <v>2</v>
      </c>
      <c r="C15" s="106">
        <v>149.35</v>
      </c>
      <c r="D15" s="106">
        <v>58</v>
      </c>
      <c r="E15" s="53">
        <v>185</v>
      </c>
      <c r="F15" s="53">
        <v>163</v>
      </c>
      <c r="G15" s="149">
        <f t="shared" ref="G15:G87" si="0">D15/C15</f>
        <v>0.38834951456310679</v>
      </c>
      <c r="H15" s="51">
        <f t="shared" ref="H15:H87" si="1">E15/C15</f>
        <v>1.2387010378305994</v>
      </c>
      <c r="I15" s="51">
        <f t="shared" ref="I15:I87" si="2">F15/C15</f>
        <v>1.0913960495480415</v>
      </c>
      <c r="J15" s="149">
        <f t="shared" ref="J15:J75" si="3">K15*100/F15</f>
        <v>1.8404907975460123</v>
      </c>
      <c r="K15" s="148">
        <v>3</v>
      </c>
      <c r="L15" s="106"/>
      <c r="M15" s="106"/>
      <c r="N15" s="106">
        <v>2</v>
      </c>
      <c r="O15" s="106">
        <v>1</v>
      </c>
      <c r="P15" s="150"/>
      <c r="Q15" s="147"/>
      <c r="R15" s="140"/>
    </row>
    <row r="16" spans="1:19" s="141" customFormat="1">
      <c r="A16" s="83">
        <v>3</v>
      </c>
      <c r="B16" s="83" t="s">
        <v>220</v>
      </c>
      <c r="C16" s="106">
        <v>178.8</v>
      </c>
      <c r="D16" s="106">
        <v>5</v>
      </c>
      <c r="E16" s="53">
        <v>10</v>
      </c>
      <c r="F16" s="53">
        <v>10</v>
      </c>
      <c r="G16" s="149">
        <f t="shared" si="0"/>
        <v>2.7964205816554809E-2</v>
      </c>
      <c r="H16" s="51">
        <f t="shared" si="1"/>
        <v>5.5928411633109618E-2</v>
      </c>
      <c r="I16" s="51">
        <f t="shared" si="2"/>
        <v>5.5928411633109618E-2</v>
      </c>
      <c r="J16" s="149">
        <f t="shared" si="3"/>
        <v>0</v>
      </c>
      <c r="K16" s="148">
        <v>0</v>
      </c>
      <c r="L16" s="106"/>
      <c r="M16" s="106"/>
      <c r="N16" s="106"/>
      <c r="O16" s="106"/>
      <c r="P16" s="150"/>
      <c r="Q16" s="147"/>
      <c r="R16" s="140"/>
    </row>
    <row r="17" spans="1:18" s="141" customFormat="1">
      <c r="A17" s="218" t="s">
        <v>4</v>
      </c>
      <c r="B17" s="218"/>
      <c r="C17" s="106">
        <f>SUM(C14:C16)</f>
        <v>1549.4499999999998</v>
      </c>
      <c r="D17" s="106">
        <f>SUM(D14:D16)</f>
        <v>223</v>
      </c>
      <c r="E17" s="106">
        <f>SUM(E14:E16)</f>
        <v>486</v>
      </c>
      <c r="F17" s="106">
        <f>SUM(F14:F16)</f>
        <v>333</v>
      </c>
      <c r="G17" s="149">
        <f t="shared" si="0"/>
        <v>0.14392203685178614</v>
      </c>
      <c r="H17" s="51">
        <f t="shared" si="1"/>
        <v>0.31365968569492403</v>
      </c>
      <c r="I17" s="51">
        <f t="shared" si="2"/>
        <v>0.21491496982800351</v>
      </c>
      <c r="J17" s="149">
        <f t="shared" si="3"/>
        <v>2.1021021021021022</v>
      </c>
      <c r="K17" s="148">
        <f>SUM(K14:K16)</f>
        <v>7</v>
      </c>
      <c r="L17" s="106">
        <f>SUM(L14:L16)</f>
        <v>0</v>
      </c>
      <c r="M17" s="106">
        <f>SUM(M14:M16)</f>
        <v>0</v>
      </c>
      <c r="N17" s="106">
        <f>SUM(N14:N16)</f>
        <v>5</v>
      </c>
      <c r="O17" s="106">
        <f>SUM(O14:O16)</f>
        <v>2</v>
      </c>
      <c r="P17" s="150"/>
      <c r="Q17" s="147"/>
      <c r="R17" s="140"/>
    </row>
    <row r="18" spans="1:18" s="8" customFormat="1">
      <c r="A18" s="178" t="s">
        <v>5</v>
      </c>
      <c r="B18" s="178"/>
      <c r="C18" s="33"/>
      <c r="D18" s="100"/>
      <c r="E18" s="100"/>
      <c r="F18" s="110"/>
      <c r="G18" s="21"/>
      <c r="H18" s="11"/>
      <c r="I18" s="11"/>
      <c r="J18" s="21"/>
      <c r="K18" s="129"/>
      <c r="L18" s="33"/>
      <c r="M18" s="33"/>
      <c r="N18" s="33"/>
      <c r="O18" s="33"/>
      <c r="P18" s="35"/>
      <c r="Q18" s="95"/>
      <c r="R18" s="56"/>
    </row>
    <row r="19" spans="1:18" s="8" customFormat="1">
      <c r="A19" s="79">
        <v>1</v>
      </c>
      <c r="B19" s="79" t="s">
        <v>172</v>
      </c>
      <c r="C19" s="77"/>
      <c r="D19" s="100"/>
      <c r="E19" s="100"/>
      <c r="F19" s="110"/>
      <c r="G19" s="21"/>
      <c r="H19" s="11"/>
      <c r="I19" s="11"/>
      <c r="J19" s="21"/>
      <c r="K19" s="129"/>
      <c r="L19" s="33"/>
      <c r="M19" s="33"/>
      <c r="N19" s="33"/>
      <c r="O19" s="33"/>
      <c r="P19" s="35"/>
      <c r="Q19" s="95"/>
      <c r="R19" s="56"/>
    </row>
    <row r="20" spans="1:18" s="141" customFormat="1">
      <c r="A20" s="83"/>
      <c r="B20" s="83" t="s">
        <v>173</v>
      </c>
      <c r="C20" s="160">
        <v>515.03</v>
      </c>
      <c r="D20" s="107">
        <v>302</v>
      </c>
      <c r="E20" s="160">
        <v>287</v>
      </c>
      <c r="F20" s="160">
        <v>374</v>
      </c>
      <c r="G20" s="149">
        <f t="shared" si="0"/>
        <v>0.58637360930431237</v>
      </c>
      <c r="H20" s="51">
        <f t="shared" si="1"/>
        <v>0.55724909228588626</v>
      </c>
      <c r="I20" s="51">
        <f t="shared" si="2"/>
        <v>0.72617129099275779</v>
      </c>
      <c r="J20" s="149">
        <f t="shared" si="3"/>
        <v>2.9411764705882355</v>
      </c>
      <c r="K20" s="148">
        <v>11</v>
      </c>
      <c r="L20" s="107"/>
      <c r="M20" s="107">
        <v>2</v>
      </c>
      <c r="N20" s="107">
        <v>6</v>
      </c>
      <c r="O20" s="107">
        <v>3</v>
      </c>
      <c r="P20" s="150"/>
      <c r="Q20" s="147"/>
      <c r="R20" s="140"/>
    </row>
    <row r="21" spans="1:18" s="141" customFormat="1">
      <c r="A21" s="83"/>
      <c r="B21" s="83" t="s">
        <v>174</v>
      </c>
      <c r="C21" s="160">
        <v>29.3</v>
      </c>
      <c r="D21" s="160">
        <v>20</v>
      </c>
      <c r="E21" s="160">
        <v>19</v>
      </c>
      <c r="F21" s="160">
        <v>25</v>
      </c>
      <c r="G21" s="149">
        <f t="shared" si="0"/>
        <v>0.68259385665529004</v>
      </c>
      <c r="H21" s="51">
        <f t="shared" si="1"/>
        <v>0.64846416382252559</v>
      </c>
      <c r="I21" s="51">
        <f t="shared" si="2"/>
        <v>0.85324232081911255</v>
      </c>
      <c r="J21" s="149">
        <f t="shared" si="3"/>
        <v>0</v>
      </c>
      <c r="K21" s="148">
        <v>0</v>
      </c>
      <c r="L21" s="107"/>
      <c r="M21" s="107"/>
      <c r="N21" s="107"/>
      <c r="O21" s="107"/>
      <c r="P21" s="150"/>
      <c r="Q21" s="147"/>
      <c r="R21" s="140"/>
    </row>
    <row r="22" spans="1:18" s="141" customFormat="1">
      <c r="A22" s="83"/>
      <c r="B22" s="83" t="s">
        <v>175</v>
      </c>
      <c r="C22" s="160">
        <v>457.3</v>
      </c>
      <c r="D22" s="160">
        <v>266</v>
      </c>
      <c r="E22" s="160">
        <v>253</v>
      </c>
      <c r="F22" s="160">
        <v>329</v>
      </c>
      <c r="G22" s="149">
        <f t="shared" si="0"/>
        <v>0.58167504920183688</v>
      </c>
      <c r="H22" s="51">
        <f t="shared" si="1"/>
        <v>0.55324732123332598</v>
      </c>
      <c r="I22" s="51">
        <f t="shared" si="2"/>
        <v>0.71944019243385082</v>
      </c>
      <c r="J22" s="149">
        <f t="shared" si="3"/>
        <v>1.8237082066869301</v>
      </c>
      <c r="K22" s="148">
        <v>6</v>
      </c>
      <c r="L22" s="107"/>
      <c r="M22" s="107"/>
      <c r="N22" s="107">
        <v>5</v>
      </c>
      <c r="O22" s="107">
        <v>1</v>
      </c>
      <c r="P22" s="150"/>
      <c r="Q22" s="147"/>
      <c r="R22" s="140"/>
    </row>
    <row r="23" spans="1:18" s="141" customFormat="1">
      <c r="A23" s="83">
        <v>2</v>
      </c>
      <c r="B23" s="83" t="s">
        <v>7</v>
      </c>
      <c r="C23" s="160">
        <v>1136.52</v>
      </c>
      <c r="D23" s="160">
        <v>683</v>
      </c>
      <c r="E23" s="160">
        <v>635</v>
      </c>
      <c r="F23" s="160">
        <v>846</v>
      </c>
      <c r="G23" s="149">
        <f t="shared" si="0"/>
        <v>0.60095730827438143</v>
      </c>
      <c r="H23" s="51">
        <f t="shared" si="1"/>
        <v>0.55872311969872945</v>
      </c>
      <c r="I23" s="51">
        <f t="shared" si="2"/>
        <v>0.74437757364586632</v>
      </c>
      <c r="J23" s="149">
        <f t="shared" si="3"/>
        <v>2.9550827423167849</v>
      </c>
      <c r="K23" s="148">
        <v>25</v>
      </c>
      <c r="L23" s="107"/>
      <c r="M23" s="107">
        <v>3</v>
      </c>
      <c r="N23" s="107">
        <v>17</v>
      </c>
      <c r="O23" s="107">
        <v>5</v>
      </c>
      <c r="P23" s="150"/>
      <c r="Q23" s="147"/>
      <c r="R23" s="140"/>
    </row>
    <row r="24" spans="1:18" s="8" customFormat="1" ht="47.25">
      <c r="A24" s="79"/>
      <c r="B24" s="79" t="s">
        <v>270</v>
      </c>
      <c r="C24" s="77"/>
      <c r="D24" s="99"/>
      <c r="E24" s="99"/>
      <c r="F24" s="108"/>
      <c r="G24" s="21"/>
      <c r="H24" s="11"/>
      <c r="I24" s="11"/>
      <c r="J24" s="21"/>
      <c r="K24" s="129">
        <v>1</v>
      </c>
      <c r="L24" s="33"/>
      <c r="M24" s="33"/>
      <c r="N24" s="33">
        <v>1</v>
      </c>
      <c r="O24" s="33"/>
      <c r="P24" s="35"/>
      <c r="Q24" s="95"/>
      <c r="R24" s="56"/>
    </row>
    <row r="25" spans="1:18" s="141" customFormat="1">
      <c r="A25" s="83">
        <v>3</v>
      </c>
      <c r="B25" s="83" t="s">
        <v>8</v>
      </c>
      <c r="C25" s="160">
        <v>685.53</v>
      </c>
      <c r="D25" s="160">
        <v>474</v>
      </c>
      <c r="E25" s="160">
        <v>383</v>
      </c>
      <c r="F25" s="160">
        <v>477</v>
      </c>
      <c r="G25" s="149">
        <f t="shared" si="0"/>
        <v>0.69143582337753273</v>
      </c>
      <c r="H25" s="51">
        <f t="shared" si="1"/>
        <v>0.55869181509197263</v>
      </c>
      <c r="I25" s="51">
        <f t="shared" si="2"/>
        <v>0.69581199947485894</v>
      </c>
      <c r="J25" s="149">
        <f t="shared" si="3"/>
        <v>2.9350104821802936</v>
      </c>
      <c r="K25" s="148">
        <v>14</v>
      </c>
      <c r="L25" s="107"/>
      <c r="M25" s="107">
        <v>2</v>
      </c>
      <c r="N25" s="107">
        <v>7</v>
      </c>
      <c r="O25" s="107">
        <v>5</v>
      </c>
      <c r="P25" s="150"/>
      <c r="Q25" s="147"/>
      <c r="R25" s="140"/>
    </row>
    <row r="26" spans="1:18" s="8" customFormat="1">
      <c r="A26" s="79">
        <v>4</v>
      </c>
      <c r="B26" s="79" t="s">
        <v>10</v>
      </c>
      <c r="C26" s="77">
        <v>298.58</v>
      </c>
      <c r="D26" s="99">
        <v>235</v>
      </c>
      <c r="E26" s="99">
        <v>106</v>
      </c>
      <c r="F26" s="108">
        <v>106</v>
      </c>
      <c r="G26" s="21">
        <f t="shared" si="0"/>
        <v>0.7870587447250319</v>
      </c>
      <c r="H26" s="11">
        <f t="shared" si="1"/>
        <v>0.35501373166320588</v>
      </c>
      <c r="I26" s="11">
        <f t="shared" si="2"/>
        <v>0.35501373166320588</v>
      </c>
      <c r="J26" s="21">
        <f t="shared" si="3"/>
        <v>1.8867924528301887</v>
      </c>
      <c r="K26" s="129">
        <v>2</v>
      </c>
      <c r="L26" s="33"/>
      <c r="M26" s="33"/>
      <c r="N26" s="33">
        <v>2</v>
      </c>
      <c r="O26" s="33"/>
      <c r="P26" s="35"/>
      <c r="Q26" s="95"/>
      <c r="R26" s="56"/>
    </row>
    <row r="27" spans="1:18" s="141" customFormat="1">
      <c r="A27" s="83">
        <v>5</v>
      </c>
      <c r="B27" s="83" t="s">
        <v>9</v>
      </c>
      <c r="C27" s="160">
        <v>2088.66</v>
      </c>
      <c r="D27" s="160">
        <v>480</v>
      </c>
      <c r="E27" s="160">
        <v>534</v>
      </c>
      <c r="F27" s="160">
        <v>1403</v>
      </c>
      <c r="G27" s="149">
        <f t="shared" si="0"/>
        <v>0.22981241561575366</v>
      </c>
      <c r="H27" s="51">
        <f t="shared" si="1"/>
        <v>0.25566631237252596</v>
      </c>
      <c r="I27" s="51">
        <f t="shared" si="2"/>
        <v>0.67172253981021335</v>
      </c>
      <c r="J27" s="149">
        <f t="shared" si="3"/>
        <v>2.9935851746258018</v>
      </c>
      <c r="K27" s="148">
        <v>42</v>
      </c>
      <c r="L27" s="107"/>
      <c r="M27" s="107">
        <v>7</v>
      </c>
      <c r="N27" s="107">
        <v>25</v>
      </c>
      <c r="O27" s="107">
        <v>10</v>
      </c>
      <c r="P27" s="150"/>
      <c r="Q27" s="147"/>
      <c r="R27" s="140"/>
    </row>
    <row r="28" spans="1:18" s="8" customFormat="1" ht="47.25">
      <c r="A28" s="79"/>
      <c r="B28" s="79" t="s">
        <v>270</v>
      </c>
      <c r="C28" s="77"/>
      <c r="D28" s="99"/>
      <c r="E28" s="99"/>
      <c r="F28" s="108"/>
      <c r="G28" s="21"/>
      <c r="H28" s="11"/>
      <c r="I28" s="11"/>
      <c r="J28" s="21"/>
      <c r="K28" s="129">
        <v>4</v>
      </c>
      <c r="L28" s="33"/>
      <c r="M28" s="33"/>
      <c r="N28" s="33">
        <v>4</v>
      </c>
      <c r="O28" s="33"/>
      <c r="P28" s="35"/>
      <c r="Q28" s="95"/>
      <c r="R28" s="56"/>
    </row>
    <row r="29" spans="1:18" s="8" customFormat="1" ht="31.5">
      <c r="A29" s="79">
        <v>6</v>
      </c>
      <c r="B29" s="79" t="s">
        <v>222</v>
      </c>
      <c r="C29" s="11">
        <v>991.39</v>
      </c>
      <c r="D29" s="99">
        <v>670</v>
      </c>
      <c r="E29" s="99">
        <v>657</v>
      </c>
      <c r="F29" s="108">
        <v>657</v>
      </c>
      <c r="G29" s="21">
        <f t="shared" si="0"/>
        <v>0.67581879986685367</v>
      </c>
      <c r="H29" s="11">
        <f t="shared" si="1"/>
        <v>0.66270589777988487</v>
      </c>
      <c r="I29" s="11">
        <f t="shared" si="2"/>
        <v>0.66270589777988487</v>
      </c>
      <c r="J29" s="21">
        <f t="shared" si="3"/>
        <v>1.9786910197869101</v>
      </c>
      <c r="K29" s="129">
        <v>13</v>
      </c>
      <c r="L29" s="33"/>
      <c r="M29" s="33"/>
      <c r="N29" s="33">
        <v>11</v>
      </c>
      <c r="O29" s="33">
        <v>2</v>
      </c>
      <c r="P29" s="35"/>
      <c r="Q29" s="95"/>
      <c r="R29" s="56"/>
    </row>
    <row r="30" spans="1:18" s="8" customFormat="1">
      <c r="A30" s="79">
        <v>7</v>
      </c>
      <c r="B30" s="79" t="s">
        <v>220</v>
      </c>
      <c r="C30" s="77">
        <v>9967.3700000000008</v>
      </c>
      <c r="D30" s="99">
        <v>6738</v>
      </c>
      <c r="E30" s="99">
        <v>6607</v>
      </c>
      <c r="F30" s="108">
        <v>6607</v>
      </c>
      <c r="G30" s="21">
        <f t="shared" si="0"/>
        <v>0.67600580694807155</v>
      </c>
      <c r="H30" s="11">
        <f t="shared" si="1"/>
        <v>0.66286292171355121</v>
      </c>
      <c r="I30" s="11">
        <f t="shared" si="2"/>
        <v>0.66286292171355121</v>
      </c>
      <c r="J30" s="21">
        <f t="shared" si="3"/>
        <v>1.5135462388375964</v>
      </c>
      <c r="K30" s="129">
        <v>100</v>
      </c>
      <c r="L30" s="33"/>
      <c r="M30" s="33"/>
      <c r="N30" s="33">
        <v>77</v>
      </c>
      <c r="O30" s="33">
        <v>23</v>
      </c>
      <c r="P30" s="35"/>
      <c r="Q30" s="95"/>
      <c r="R30" s="56"/>
    </row>
    <row r="31" spans="1:18" s="8" customFormat="1" ht="47.25">
      <c r="A31" s="79"/>
      <c r="B31" s="79" t="s">
        <v>270</v>
      </c>
      <c r="C31" s="77"/>
      <c r="D31" s="99"/>
      <c r="E31" s="99"/>
      <c r="F31" s="108"/>
      <c r="G31" s="21"/>
      <c r="H31" s="11"/>
      <c r="I31" s="11"/>
      <c r="J31" s="21"/>
      <c r="K31" s="129">
        <v>19</v>
      </c>
      <c r="L31" s="33"/>
      <c r="M31" s="33"/>
      <c r="N31" s="33">
        <v>19</v>
      </c>
      <c r="O31" s="33"/>
      <c r="P31" s="35"/>
      <c r="Q31" s="95"/>
      <c r="R31" s="56"/>
    </row>
    <row r="32" spans="1:18" s="8" customFormat="1">
      <c r="A32" s="178" t="s">
        <v>11</v>
      </c>
      <c r="B32" s="178"/>
      <c r="C32" s="33">
        <f>SUM(C20:C30)</f>
        <v>16169.68</v>
      </c>
      <c r="D32" s="100">
        <f>SUM(D20:D30)</f>
        <v>9868</v>
      </c>
      <c r="E32" s="100">
        <f>SUM(E20:E30)</f>
        <v>9481</v>
      </c>
      <c r="F32" s="110">
        <f>SUM(F20:F30)</f>
        <v>10824</v>
      </c>
      <c r="G32" s="21">
        <f t="shared" si="0"/>
        <v>0.61027800179100633</v>
      </c>
      <c r="H32" s="11">
        <f t="shared" si="1"/>
        <v>0.5863443185022833</v>
      </c>
      <c r="I32" s="11">
        <f t="shared" si="2"/>
        <v>0.66940100236986755</v>
      </c>
      <c r="J32" s="21">
        <f t="shared" si="3"/>
        <v>2.1895787139689578</v>
      </c>
      <c r="K32" s="129">
        <f>SUM(K20:K31)</f>
        <v>237</v>
      </c>
      <c r="L32" s="33">
        <f>SUM(L20:L30)</f>
        <v>0</v>
      </c>
      <c r="M32" s="33">
        <f>SUM(M20:M30)</f>
        <v>14</v>
      </c>
      <c r="N32" s="33">
        <f>SUM(N20:N31)</f>
        <v>174</v>
      </c>
      <c r="O32" s="33">
        <f>SUM(O20:O30)</f>
        <v>49</v>
      </c>
      <c r="P32" s="35"/>
      <c r="Q32" s="95"/>
      <c r="R32" s="56"/>
    </row>
    <row r="33" spans="1:18" s="8" customFormat="1">
      <c r="A33" s="178" t="s">
        <v>16</v>
      </c>
      <c r="B33" s="178"/>
      <c r="C33" s="33"/>
      <c r="D33" s="100"/>
      <c r="E33" s="100"/>
      <c r="F33" s="110"/>
      <c r="G33" s="21"/>
      <c r="H33" s="11"/>
      <c r="I33" s="11"/>
      <c r="J33" s="21"/>
      <c r="K33" s="129"/>
      <c r="L33" s="33"/>
      <c r="M33" s="33"/>
      <c r="N33" s="33"/>
      <c r="O33" s="33"/>
      <c r="P33" s="35"/>
      <c r="Q33" s="95"/>
      <c r="R33" s="56"/>
    </row>
    <row r="34" spans="1:18" s="8" customFormat="1">
      <c r="A34" s="79">
        <v>1</v>
      </c>
      <c r="B34" s="79" t="s">
        <v>17</v>
      </c>
      <c r="C34" s="77">
        <v>596.53</v>
      </c>
      <c r="D34" s="99">
        <v>811</v>
      </c>
      <c r="E34" s="99">
        <v>1285</v>
      </c>
      <c r="F34" s="108">
        <v>1285</v>
      </c>
      <c r="G34" s="21">
        <f t="shared" si="0"/>
        <v>1.3595292776557759</v>
      </c>
      <c r="H34" s="11">
        <f t="shared" si="1"/>
        <v>2.1541246877776477</v>
      </c>
      <c r="I34" s="11">
        <f t="shared" si="2"/>
        <v>2.1541246877776477</v>
      </c>
      <c r="J34" s="21">
        <f t="shared" si="3"/>
        <v>1.9455252918287937</v>
      </c>
      <c r="K34" s="129">
        <v>25</v>
      </c>
      <c r="L34" s="33"/>
      <c r="M34" s="33"/>
      <c r="N34" s="33">
        <v>20</v>
      </c>
      <c r="O34" s="33">
        <v>5</v>
      </c>
      <c r="P34" s="35"/>
      <c r="Q34" s="95"/>
      <c r="R34" s="56"/>
    </row>
    <row r="35" spans="1:18" s="8" customFormat="1">
      <c r="A35" s="79">
        <v>2</v>
      </c>
      <c r="B35" s="79" t="s">
        <v>177</v>
      </c>
      <c r="C35" s="77"/>
      <c r="D35" s="99"/>
      <c r="E35" s="99"/>
      <c r="F35" s="108"/>
      <c r="G35" s="21"/>
      <c r="H35" s="11"/>
      <c r="I35" s="11"/>
      <c r="J35" s="21"/>
      <c r="K35" s="129"/>
      <c r="L35" s="33"/>
      <c r="M35" s="33"/>
      <c r="N35" s="33"/>
      <c r="O35" s="33"/>
      <c r="P35" s="35"/>
      <c r="Q35" s="95"/>
      <c r="R35" s="56"/>
    </row>
    <row r="36" spans="1:18" s="8" customFormat="1">
      <c r="A36" s="79"/>
      <c r="B36" s="79" t="s">
        <v>178</v>
      </c>
      <c r="C36" s="77">
        <v>136.30000000000001</v>
      </c>
      <c r="D36" s="99">
        <v>309</v>
      </c>
      <c r="E36" s="99">
        <v>294</v>
      </c>
      <c r="F36" s="108">
        <v>294</v>
      </c>
      <c r="G36" s="21">
        <f t="shared" si="0"/>
        <v>2.2670579603815111</v>
      </c>
      <c r="H36" s="11">
        <f t="shared" si="1"/>
        <v>2.1570066030814377</v>
      </c>
      <c r="I36" s="11">
        <f t="shared" si="2"/>
        <v>2.1570066030814377</v>
      </c>
      <c r="J36" s="21">
        <f t="shared" si="3"/>
        <v>1.7006802721088434</v>
      </c>
      <c r="K36" s="129">
        <v>5</v>
      </c>
      <c r="L36" s="33"/>
      <c r="M36" s="33"/>
      <c r="N36" s="33">
        <v>4</v>
      </c>
      <c r="O36" s="33">
        <v>1</v>
      </c>
      <c r="P36" s="35"/>
      <c r="Q36" s="95"/>
      <c r="R36" s="56"/>
    </row>
    <row r="37" spans="1:18" s="8" customFormat="1">
      <c r="A37" s="79"/>
      <c r="B37" s="79" t="s">
        <v>179</v>
      </c>
      <c r="C37" s="77">
        <v>70.430000000000007</v>
      </c>
      <c r="D37" s="99">
        <v>160</v>
      </c>
      <c r="E37" s="99">
        <v>152</v>
      </c>
      <c r="F37" s="108">
        <v>152</v>
      </c>
      <c r="G37" s="21">
        <f t="shared" si="0"/>
        <v>2.2717591935254862</v>
      </c>
      <c r="H37" s="11">
        <f t="shared" si="1"/>
        <v>2.1581712338492118</v>
      </c>
      <c r="I37" s="11">
        <f t="shared" si="2"/>
        <v>2.1581712338492118</v>
      </c>
      <c r="J37" s="21">
        <f t="shared" si="3"/>
        <v>1.9736842105263157</v>
      </c>
      <c r="K37" s="129">
        <v>3</v>
      </c>
      <c r="L37" s="33"/>
      <c r="M37" s="33"/>
      <c r="N37" s="33">
        <v>3</v>
      </c>
      <c r="O37" s="33"/>
      <c r="P37" s="35"/>
      <c r="Q37" s="95"/>
      <c r="R37" s="56"/>
    </row>
    <row r="38" spans="1:18" s="8" customFormat="1">
      <c r="A38" s="79">
        <v>3</v>
      </c>
      <c r="B38" s="79" t="s">
        <v>18</v>
      </c>
      <c r="C38" s="77">
        <v>95.84</v>
      </c>
      <c r="D38" s="99">
        <v>136</v>
      </c>
      <c r="E38" s="99">
        <v>207</v>
      </c>
      <c r="F38" s="108">
        <v>207</v>
      </c>
      <c r="G38" s="21">
        <f t="shared" si="0"/>
        <v>1.4190317195325541</v>
      </c>
      <c r="H38" s="11">
        <f t="shared" si="1"/>
        <v>2.1598497495826376</v>
      </c>
      <c r="I38" s="11">
        <f t="shared" si="2"/>
        <v>2.1598497495826376</v>
      </c>
      <c r="J38" s="21">
        <f t="shared" si="3"/>
        <v>1.932367149758454</v>
      </c>
      <c r="K38" s="129">
        <v>4</v>
      </c>
      <c r="L38" s="33"/>
      <c r="M38" s="33">
        <v>1</v>
      </c>
      <c r="N38" s="33">
        <v>3</v>
      </c>
      <c r="O38" s="33"/>
      <c r="P38" s="35"/>
      <c r="Q38" s="95"/>
      <c r="R38" s="56"/>
    </row>
    <row r="39" spans="1:18" s="8" customFormat="1">
      <c r="A39" s="79">
        <v>4</v>
      </c>
      <c r="B39" s="79" t="s">
        <v>19</v>
      </c>
      <c r="C39" s="77">
        <v>629.95000000000005</v>
      </c>
      <c r="D39" s="99">
        <v>1085</v>
      </c>
      <c r="E39" s="99">
        <v>1102</v>
      </c>
      <c r="F39" s="108">
        <v>1102</v>
      </c>
      <c r="G39" s="21">
        <f t="shared" si="0"/>
        <v>1.7223589173743947</v>
      </c>
      <c r="H39" s="11">
        <f t="shared" si="1"/>
        <v>1.7493451861258829</v>
      </c>
      <c r="I39" s="11">
        <f t="shared" si="2"/>
        <v>1.7493451861258829</v>
      </c>
      <c r="J39" s="21">
        <f t="shared" si="3"/>
        <v>1.1796733212341197</v>
      </c>
      <c r="K39" s="129">
        <v>13</v>
      </c>
      <c r="L39" s="33"/>
      <c r="M39" s="33"/>
      <c r="N39" s="33">
        <v>9</v>
      </c>
      <c r="O39" s="33">
        <v>4</v>
      </c>
      <c r="P39" s="35"/>
      <c r="Q39" s="95"/>
      <c r="R39" s="56"/>
    </row>
    <row r="40" spans="1:18" s="8" customFormat="1" ht="47.25">
      <c r="A40" s="79"/>
      <c r="B40" s="79" t="s">
        <v>270</v>
      </c>
      <c r="C40" s="77"/>
      <c r="D40" s="99"/>
      <c r="E40" s="99"/>
      <c r="F40" s="108"/>
      <c r="G40" s="21"/>
      <c r="H40" s="11"/>
      <c r="I40" s="11"/>
      <c r="J40" s="21"/>
      <c r="K40" s="129">
        <v>9</v>
      </c>
      <c r="L40" s="33"/>
      <c r="M40" s="33"/>
      <c r="N40" s="33">
        <v>9</v>
      </c>
      <c r="O40" s="33"/>
      <c r="P40" s="35"/>
      <c r="Q40" s="95"/>
      <c r="R40" s="56"/>
    </row>
    <row r="41" spans="1:18" s="8" customFormat="1">
      <c r="A41" s="79">
        <v>5</v>
      </c>
      <c r="B41" s="79" t="s">
        <v>20</v>
      </c>
      <c r="C41" s="77">
        <v>112.18</v>
      </c>
      <c r="D41" s="99">
        <v>151</v>
      </c>
      <c r="E41" s="99">
        <v>92</v>
      </c>
      <c r="F41" s="108">
        <v>92</v>
      </c>
      <c r="G41" s="21">
        <f t="shared" si="0"/>
        <v>1.346050989481191</v>
      </c>
      <c r="H41" s="11">
        <f t="shared" si="1"/>
        <v>0.82011053663754674</v>
      </c>
      <c r="I41" s="11">
        <f t="shared" si="2"/>
        <v>0.82011053663754674</v>
      </c>
      <c r="J41" s="21">
        <f t="shared" si="3"/>
        <v>1.0869565217391304</v>
      </c>
      <c r="K41" s="129">
        <v>1</v>
      </c>
      <c r="L41" s="33"/>
      <c r="M41" s="33"/>
      <c r="N41" s="33">
        <v>1</v>
      </c>
      <c r="O41" s="33"/>
      <c r="P41" s="35"/>
      <c r="Q41" s="95"/>
      <c r="R41" s="56"/>
    </row>
    <row r="42" spans="1:18" s="8" customFormat="1">
      <c r="A42" s="79">
        <v>6</v>
      </c>
      <c r="B42" s="79" t="s">
        <v>21</v>
      </c>
      <c r="C42" s="77">
        <v>559.37</v>
      </c>
      <c r="D42" s="99">
        <v>1083</v>
      </c>
      <c r="E42" s="99">
        <v>1083</v>
      </c>
      <c r="F42" s="108">
        <v>1083</v>
      </c>
      <c r="G42" s="21">
        <f t="shared" si="0"/>
        <v>1.93610669145646</v>
      </c>
      <c r="H42" s="11">
        <f t="shared" si="1"/>
        <v>1.93610669145646</v>
      </c>
      <c r="I42" s="11">
        <f t="shared" si="2"/>
        <v>1.93610669145646</v>
      </c>
      <c r="J42" s="21">
        <f t="shared" si="3"/>
        <v>1.5697137580794089</v>
      </c>
      <c r="K42" s="129">
        <v>17</v>
      </c>
      <c r="L42" s="33"/>
      <c r="M42" s="33">
        <v>2</v>
      </c>
      <c r="N42" s="33">
        <v>11</v>
      </c>
      <c r="O42" s="33">
        <v>4</v>
      </c>
      <c r="P42" s="35"/>
      <c r="Q42" s="95"/>
      <c r="R42" s="56"/>
    </row>
    <row r="43" spans="1:18" s="8" customFormat="1" ht="47.25">
      <c r="A43" s="79"/>
      <c r="B43" s="79" t="s">
        <v>270</v>
      </c>
      <c r="C43" s="77"/>
      <c r="D43" s="99"/>
      <c r="E43" s="99"/>
      <c r="F43" s="108"/>
      <c r="G43" s="21"/>
      <c r="H43" s="11"/>
      <c r="I43" s="11"/>
      <c r="J43" s="21"/>
      <c r="K43" s="129">
        <v>3</v>
      </c>
      <c r="L43" s="33"/>
      <c r="M43" s="33"/>
      <c r="N43" s="33">
        <v>3</v>
      </c>
      <c r="O43" s="33"/>
      <c r="P43" s="35"/>
      <c r="Q43" s="95"/>
      <c r="R43" s="56"/>
    </row>
    <row r="44" spans="1:18" s="8" customFormat="1">
      <c r="A44" s="79">
        <v>7</v>
      </c>
      <c r="B44" s="79" t="s">
        <v>22</v>
      </c>
      <c r="C44" s="77">
        <v>24.63</v>
      </c>
      <c r="D44" s="99">
        <v>45</v>
      </c>
      <c r="E44" s="99">
        <v>53</v>
      </c>
      <c r="F44" s="108">
        <v>53</v>
      </c>
      <c r="G44" s="21">
        <f t="shared" si="0"/>
        <v>1.8270401948842876</v>
      </c>
      <c r="H44" s="11">
        <f t="shared" si="1"/>
        <v>2.1518473406414942</v>
      </c>
      <c r="I44" s="11">
        <f t="shared" si="2"/>
        <v>2.1518473406414942</v>
      </c>
      <c r="J44" s="21">
        <f t="shared" si="3"/>
        <v>1.8867924528301887</v>
      </c>
      <c r="K44" s="129">
        <v>1</v>
      </c>
      <c r="L44" s="33"/>
      <c r="M44" s="33"/>
      <c r="N44" s="33">
        <v>1</v>
      </c>
      <c r="O44" s="33"/>
      <c r="P44" s="35"/>
      <c r="Q44" s="95"/>
      <c r="R44" s="56"/>
    </row>
    <row r="45" spans="1:18" s="8" customFormat="1">
      <c r="A45" s="79">
        <v>8</v>
      </c>
      <c r="B45" s="79" t="s">
        <v>220</v>
      </c>
      <c r="C45" s="77">
        <v>124.89</v>
      </c>
      <c r="D45" s="99">
        <v>286</v>
      </c>
      <c r="E45" s="99">
        <v>288</v>
      </c>
      <c r="F45" s="108">
        <v>288</v>
      </c>
      <c r="G45" s="21">
        <f t="shared" si="0"/>
        <v>2.2900152133877811</v>
      </c>
      <c r="H45" s="11">
        <f t="shared" si="1"/>
        <v>2.3060293057890946</v>
      </c>
      <c r="I45" s="11">
        <f t="shared" si="2"/>
        <v>2.3060293057890946</v>
      </c>
      <c r="J45" s="21">
        <f t="shared" si="3"/>
        <v>1.7361111111111112</v>
      </c>
      <c r="K45" s="129">
        <v>5</v>
      </c>
      <c r="L45" s="33"/>
      <c r="M45" s="33"/>
      <c r="N45" s="33">
        <v>4</v>
      </c>
      <c r="O45" s="33">
        <v>1</v>
      </c>
      <c r="P45" s="35"/>
      <c r="Q45" s="95"/>
      <c r="R45" s="56"/>
    </row>
    <row r="46" spans="1:18" s="8" customFormat="1">
      <c r="A46" s="79">
        <v>9</v>
      </c>
      <c r="B46" s="79" t="s">
        <v>23</v>
      </c>
      <c r="C46" s="77">
        <v>53.89</v>
      </c>
      <c r="D46" s="99">
        <v>111</v>
      </c>
      <c r="E46" s="99">
        <v>108</v>
      </c>
      <c r="F46" s="108">
        <v>108</v>
      </c>
      <c r="G46" s="21">
        <f t="shared" si="0"/>
        <v>2.059751345333086</v>
      </c>
      <c r="H46" s="11">
        <f t="shared" si="1"/>
        <v>2.0040823900538132</v>
      </c>
      <c r="I46" s="11">
        <f t="shared" si="2"/>
        <v>2.0040823900538132</v>
      </c>
      <c r="J46" s="21">
        <f t="shared" si="3"/>
        <v>0</v>
      </c>
      <c r="K46" s="129">
        <v>0</v>
      </c>
      <c r="L46" s="33"/>
      <c r="M46" s="33"/>
      <c r="N46" s="33">
        <v>0</v>
      </c>
      <c r="O46" s="33"/>
      <c r="P46" s="35"/>
      <c r="Q46" s="95"/>
      <c r="R46" s="56"/>
    </row>
    <row r="47" spans="1:18" s="8" customFormat="1">
      <c r="A47" s="178" t="s">
        <v>24</v>
      </c>
      <c r="B47" s="178"/>
      <c r="C47" s="33">
        <f>SUM(C34:C46)</f>
        <v>2404.0100000000002</v>
      </c>
      <c r="D47" s="100">
        <f>SUM(D34:D46)</f>
        <v>4177</v>
      </c>
      <c r="E47" s="100">
        <f>SUM(E34:E46)</f>
        <v>4664</v>
      </c>
      <c r="F47" s="110">
        <f>SUM(F34:F46)</f>
        <v>4664</v>
      </c>
      <c r="G47" s="21">
        <f t="shared" si="0"/>
        <v>1.7375135710749954</v>
      </c>
      <c r="H47" s="11">
        <f t="shared" si="1"/>
        <v>1.9400917633454102</v>
      </c>
      <c r="I47" s="11">
        <f t="shared" si="2"/>
        <v>1.9400917633454102</v>
      </c>
      <c r="J47" s="21">
        <f t="shared" si="3"/>
        <v>1.8439108061749572</v>
      </c>
      <c r="K47" s="129">
        <f>SUM(K34:K46)</f>
        <v>86</v>
      </c>
      <c r="L47" s="33">
        <f>SUM(L34:L46)</f>
        <v>0</v>
      </c>
      <c r="M47" s="33">
        <f>SUM(M34:M46)</f>
        <v>3</v>
      </c>
      <c r="N47" s="33">
        <f>SUM(N34:N46)</f>
        <v>68</v>
      </c>
      <c r="O47" s="33">
        <f>SUM(O34:O46)</f>
        <v>15</v>
      </c>
      <c r="P47" s="35"/>
      <c r="Q47" s="95"/>
      <c r="R47" s="56"/>
    </row>
    <row r="48" spans="1:18" s="8" customFormat="1">
      <c r="A48" s="178" t="s">
        <v>25</v>
      </c>
      <c r="B48" s="178"/>
      <c r="C48" s="33"/>
      <c r="D48" s="100"/>
      <c r="E48" s="100"/>
      <c r="F48" s="110"/>
      <c r="G48" s="21"/>
      <c r="H48" s="11"/>
      <c r="I48" s="11"/>
      <c r="J48" s="21"/>
      <c r="K48" s="129"/>
      <c r="L48" s="33"/>
      <c r="M48" s="33"/>
      <c r="N48" s="33"/>
      <c r="O48" s="33"/>
      <c r="P48" s="35"/>
      <c r="Q48" s="95"/>
      <c r="R48" s="56"/>
    </row>
    <row r="49" spans="1:18" s="141" customFormat="1">
      <c r="A49" s="83">
        <v>1</v>
      </c>
      <c r="B49" s="83" t="s">
        <v>26</v>
      </c>
      <c r="C49" s="164">
        <v>2641.81</v>
      </c>
      <c r="D49" s="160">
        <v>1652</v>
      </c>
      <c r="E49" s="160">
        <v>1521</v>
      </c>
      <c r="F49" s="160">
        <v>1248</v>
      </c>
      <c r="G49" s="149">
        <f t="shared" si="0"/>
        <v>0.62532884651053633</v>
      </c>
      <c r="H49" s="51">
        <f t="shared" si="1"/>
        <v>0.57574163168433767</v>
      </c>
      <c r="I49" s="51">
        <f t="shared" si="2"/>
        <v>0.47240339009996934</v>
      </c>
      <c r="J49" s="149">
        <f t="shared" si="3"/>
        <v>3.0448717948717947</v>
      </c>
      <c r="K49" s="148">
        <v>38</v>
      </c>
      <c r="L49" s="107"/>
      <c r="M49" s="107">
        <v>5</v>
      </c>
      <c r="N49" s="107">
        <v>23</v>
      </c>
      <c r="O49" s="107">
        <v>10</v>
      </c>
      <c r="P49" s="150"/>
      <c r="Q49" s="147"/>
      <c r="R49" s="140"/>
    </row>
    <row r="50" spans="1:18" s="8" customFormat="1" ht="47.25">
      <c r="A50" s="79"/>
      <c r="B50" s="79" t="s">
        <v>270</v>
      </c>
      <c r="C50" s="9"/>
      <c r="D50" s="99"/>
      <c r="E50" s="99"/>
      <c r="F50" s="108"/>
      <c r="G50" s="21"/>
      <c r="H50" s="11"/>
      <c r="I50" s="11"/>
      <c r="J50" s="21"/>
      <c r="K50" s="129">
        <v>1</v>
      </c>
      <c r="L50" s="33"/>
      <c r="M50" s="33"/>
      <c r="N50" s="33">
        <v>1</v>
      </c>
      <c r="O50" s="33"/>
      <c r="P50" s="35"/>
      <c r="Q50" s="95"/>
      <c r="R50" s="56"/>
    </row>
    <row r="51" spans="1:18" s="141" customFormat="1" ht="31.5">
      <c r="A51" s="83">
        <v>2</v>
      </c>
      <c r="B51" s="83" t="s">
        <v>27</v>
      </c>
      <c r="C51" s="164">
        <v>1460.81</v>
      </c>
      <c r="D51" s="160">
        <v>859</v>
      </c>
      <c r="E51" s="160">
        <v>960</v>
      </c>
      <c r="F51" s="160">
        <v>930</v>
      </c>
      <c r="G51" s="149">
        <f t="shared" si="0"/>
        <v>0.58802992860125547</v>
      </c>
      <c r="H51" s="51">
        <f t="shared" si="1"/>
        <v>0.65716965245309111</v>
      </c>
      <c r="I51" s="51">
        <f t="shared" si="2"/>
        <v>0.63663310081393198</v>
      </c>
      <c r="J51" s="149">
        <f t="shared" si="3"/>
        <v>3.010752688172043</v>
      </c>
      <c r="K51" s="148">
        <v>28</v>
      </c>
      <c r="L51" s="107"/>
      <c r="M51" s="107">
        <v>1</v>
      </c>
      <c r="N51" s="107">
        <v>21</v>
      </c>
      <c r="O51" s="107">
        <v>6</v>
      </c>
      <c r="P51" s="150"/>
      <c r="Q51" s="147"/>
      <c r="R51" s="140"/>
    </row>
    <row r="52" spans="1:18" s="8" customFormat="1" ht="47.25">
      <c r="A52" s="79"/>
      <c r="B52" s="79" t="s">
        <v>270</v>
      </c>
      <c r="C52" s="9"/>
      <c r="D52" s="99"/>
      <c r="E52" s="99"/>
      <c r="F52" s="108"/>
      <c r="G52" s="21"/>
      <c r="H52" s="11"/>
      <c r="I52" s="11"/>
      <c r="J52" s="21"/>
      <c r="K52" s="129">
        <v>4</v>
      </c>
      <c r="L52" s="33"/>
      <c r="M52" s="33"/>
      <c r="N52" s="33">
        <v>4</v>
      </c>
      <c r="O52" s="33"/>
      <c r="P52" s="35"/>
      <c r="Q52" s="95"/>
      <c r="R52" s="56"/>
    </row>
    <row r="53" spans="1:18" s="8" customFormat="1" ht="31.5">
      <c r="A53" s="79">
        <v>3</v>
      </c>
      <c r="B53" s="79" t="s">
        <v>28</v>
      </c>
      <c r="C53" s="9">
        <v>519.55999999999995</v>
      </c>
      <c r="D53" s="99">
        <v>645</v>
      </c>
      <c r="E53" s="99">
        <v>677</v>
      </c>
      <c r="F53" s="108">
        <v>677</v>
      </c>
      <c r="G53" s="21">
        <f t="shared" si="0"/>
        <v>1.2414350604357534</v>
      </c>
      <c r="H53" s="11">
        <f t="shared" si="1"/>
        <v>1.3030256370775273</v>
      </c>
      <c r="I53" s="11">
        <f t="shared" si="2"/>
        <v>1.3030256370775273</v>
      </c>
      <c r="J53" s="21">
        <f t="shared" si="3"/>
        <v>1.9202363367799113</v>
      </c>
      <c r="K53" s="129">
        <v>13</v>
      </c>
      <c r="L53" s="33"/>
      <c r="M53" s="33"/>
      <c r="N53" s="33">
        <v>11</v>
      </c>
      <c r="O53" s="33">
        <v>2</v>
      </c>
      <c r="P53" s="35"/>
      <c r="Q53" s="95"/>
      <c r="R53" s="56"/>
    </row>
    <row r="54" spans="1:18" s="8" customFormat="1">
      <c r="A54" s="79">
        <v>4</v>
      </c>
      <c r="B54" s="79" t="s">
        <v>29</v>
      </c>
      <c r="C54" s="9">
        <v>30.46</v>
      </c>
      <c r="D54" s="99">
        <v>14</v>
      </c>
      <c r="E54" s="99">
        <v>11</v>
      </c>
      <c r="F54" s="108">
        <v>11</v>
      </c>
      <c r="G54" s="21">
        <f t="shared" si="0"/>
        <v>0.45961917268548913</v>
      </c>
      <c r="H54" s="11">
        <f t="shared" si="1"/>
        <v>0.36112934996717005</v>
      </c>
      <c r="I54" s="11">
        <f t="shared" si="2"/>
        <v>0.36112934996717005</v>
      </c>
      <c r="J54" s="21">
        <f t="shared" si="3"/>
        <v>0</v>
      </c>
      <c r="K54" s="129">
        <v>0</v>
      </c>
      <c r="L54" s="33"/>
      <c r="M54" s="33"/>
      <c r="N54" s="33"/>
      <c r="O54" s="33"/>
      <c r="P54" s="35"/>
      <c r="Q54" s="95"/>
      <c r="R54" s="56"/>
    </row>
    <row r="55" spans="1:18" s="8" customFormat="1">
      <c r="A55" s="79">
        <v>5</v>
      </c>
      <c r="B55" s="79" t="s">
        <v>30</v>
      </c>
      <c r="C55" s="9">
        <v>55.84</v>
      </c>
      <c r="D55" s="99">
        <v>50</v>
      </c>
      <c r="E55" s="99">
        <v>3</v>
      </c>
      <c r="F55" s="108">
        <v>3</v>
      </c>
      <c r="G55" s="21">
        <f t="shared" si="0"/>
        <v>0.89541547277936961</v>
      </c>
      <c r="H55" s="11">
        <f t="shared" si="1"/>
        <v>5.3724928366762174E-2</v>
      </c>
      <c r="I55" s="11">
        <f t="shared" si="2"/>
        <v>5.3724928366762174E-2</v>
      </c>
      <c r="J55" s="21">
        <f t="shared" si="3"/>
        <v>0</v>
      </c>
      <c r="K55" s="129">
        <v>0</v>
      </c>
      <c r="L55" s="33"/>
      <c r="M55" s="33"/>
      <c r="N55" s="33"/>
      <c r="O55" s="33"/>
      <c r="P55" s="35"/>
      <c r="Q55" s="95"/>
      <c r="R55" s="56"/>
    </row>
    <row r="56" spans="1:18" s="141" customFormat="1">
      <c r="A56" s="83">
        <v>6</v>
      </c>
      <c r="B56" s="83" t="s">
        <v>31</v>
      </c>
      <c r="C56" s="164">
        <v>86.94</v>
      </c>
      <c r="D56" s="160">
        <v>46</v>
      </c>
      <c r="E56" s="160">
        <v>46</v>
      </c>
      <c r="F56" s="160">
        <v>65</v>
      </c>
      <c r="G56" s="149">
        <f t="shared" si="0"/>
        <v>0.52910052910052907</v>
      </c>
      <c r="H56" s="51">
        <f t="shared" si="1"/>
        <v>0.52910052910052907</v>
      </c>
      <c r="I56" s="51">
        <f t="shared" si="2"/>
        <v>0.7476420519898781</v>
      </c>
      <c r="J56" s="149">
        <f t="shared" si="3"/>
        <v>3.0769230769230771</v>
      </c>
      <c r="K56" s="148">
        <v>2</v>
      </c>
      <c r="L56" s="107"/>
      <c r="M56" s="107"/>
      <c r="N56" s="107">
        <v>2</v>
      </c>
      <c r="O56" s="107"/>
      <c r="P56" s="150"/>
      <c r="Q56" s="147"/>
      <c r="R56" s="140"/>
    </row>
    <row r="57" spans="1:18" s="141" customFormat="1">
      <c r="A57" s="83">
        <v>7</v>
      </c>
      <c r="B57" s="83" t="s">
        <v>32</v>
      </c>
      <c r="C57" s="164">
        <v>70.680000000000007</v>
      </c>
      <c r="D57" s="53">
        <v>25</v>
      </c>
      <c r="E57" s="53">
        <v>23</v>
      </c>
      <c r="F57" s="53">
        <v>53</v>
      </c>
      <c r="G57" s="149">
        <f t="shared" si="0"/>
        <v>0.35370684776457267</v>
      </c>
      <c r="H57" s="51">
        <f t="shared" si="1"/>
        <v>0.32541029994340687</v>
      </c>
      <c r="I57" s="51">
        <f t="shared" si="2"/>
        <v>0.74985851726089414</v>
      </c>
      <c r="J57" s="149">
        <f t="shared" si="3"/>
        <v>1.8867924528301887</v>
      </c>
      <c r="K57" s="148">
        <v>1</v>
      </c>
      <c r="L57" s="106"/>
      <c r="M57" s="106"/>
      <c r="N57" s="106">
        <v>1</v>
      </c>
      <c r="O57" s="106"/>
      <c r="P57" s="150"/>
      <c r="Q57" s="147"/>
      <c r="R57" s="140"/>
    </row>
    <row r="58" spans="1:18" s="8" customFormat="1">
      <c r="A58" s="79">
        <v>8</v>
      </c>
      <c r="B58" s="79" t="s">
        <v>33</v>
      </c>
      <c r="C58" s="9">
        <v>86.02</v>
      </c>
      <c r="D58" s="99">
        <v>85</v>
      </c>
      <c r="E58" s="99">
        <v>47</v>
      </c>
      <c r="F58" s="108">
        <v>47</v>
      </c>
      <c r="G58" s="21">
        <f t="shared" si="0"/>
        <v>0.98814229249011865</v>
      </c>
      <c r="H58" s="11">
        <f t="shared" si="1"/>
        <v>0.5463845617298303</v>
      </c>
      <c r="I58" s="11">
        <f t="shared" si="2"/>
        <v>0.5463845617298303</v>
      </c>
      <c r="J58" s="21">
        <f t="shared" si="3"/>
        <v>2.1276595744680851</v>
      </c>
      <c r="K58" s="129">
        <v>1</v>
      </c>
      <c r="L58" s="33"/>
      <c r="M58" s="33"/>
      <c r="N58" s="33">
        <v>1</v>
      </c>
      <c r="O58" s="33"/>
      <c r="P58" s="35"/>
      <c r="Q58" s="95"/>
      <c r="R58" s="56"/>
    </row>
    <row r="59" spans="1:18" s="141" customFormat="1">
      <c r="A59" s="83">
        <v>9</v>
      </c>
      <c r="B59" s="83" t="s">
        <v>34</v>
      </c>
      <c r="C59" s="164">
        <v>66.31</v>
      </c>
      <c r="D59" s="160">
        <v>35</v>
      </c>
      <c r="E59" s="160">
        <v>76</v>
      </c>
      <c r="F59" s="160">
        <v>33</v>
      </c>
      <c r="G59" s="149">
        <f t="shared" si="0"/>
        <v>0.52782385763836526</v>
      </c>
      <c r="H59" s="51">
        <f t="shared" si="1"/>
        <v>1.1461318051575931</v>
      </c>
      <c r="I59" s="51">
        <f t="shared" si="2"/>
        <v>0.49766249434474435</v>
      </c>
      <c r="J59" s="149">
        <f t="shared" si="3"/>
        <v>3.0303030303030303</v>
      </c>
      <c r="K59" s="148">
        <v>1</v>
      </c>
      <c r="L59" s="107"/>
      <c r="M59" s="107"/>
      <c r="N59" s="107">
        <v>1</v>
      </c>
      <c r="O59" s="107"/>
      <c r="P59" s="150"/>
      <c r="Q59" s="147"/>
      <c r="R59" s="140"/>
    </row>
    <row r="60" spans="1:18" s="8" customFormat="1">
      <c r="A60" s="79">
        <v>10</v>
      </c>
      <c r="B60" s="79" t="s">
        <v>201</v>
      </c>
      <c r="C60" s="9"/>
      <c r="D60" s="99"/>
      <c r="E60" s="99"/>
      <c r="F60" s="108"/>
      <c r="G60" s="21"/>
      <c r="H60" s="11"/>
      <c r="I60" s="11"/>
      <c r="J60" s="21"/>
      <c r="K60" s="129"/>
      <c r="L60" s="33"/>
      <c r="M60" s="33"/>
      <c r="N60" s="33"/>
      <c r="O60" s="33"/>
      <c r="P60" s="35"/>
      <c r="Q60" s="95"/>
      <c r="R60" s="56"/>
    </row>
    <row r="61" spans="1:18" s="8" customFormat="1">
      <c r="A61" s="79"/>
      <c r="B61" s="79" t="s">
        <v>202</v>
      </c>
      <c r="C61" s="9">
        <v>76.13</v>
      </c>
      <c r="D61" s="99">
        <v>97</v>
      </c>
      <c r="E61" s="99">
        <v>92</v>
      </c>
      <c r="F61" s="108">
        <v>92</v>
      </c>
      <c r="G61" s="21">
        <f t="shared" si="0"/>
        <v>1.2741363457244188</v>
      </c>
      <c r="H61" s="11">
        <f t="shared" si="1"/>
        <v>1.2084592145015107</v>
      </c>
      <c r="I61" s="11">
        <f t="shared" si="2"/>
        <v>1.2084592145015107</v>
      </c>
      <c r="J61" s="21">
        <f t="shared" si="3"/>
        <v>1.0869565217391304</v>
      </c>
      <c r="K61" s="129">
        <v>1</v>
      </c>
      <c r="L61" s="33"/>
      <c r="M61" s="33"/>
      <c r="N61" s="33">
        <v>1</v>
      </c>
      <c r="O61" s="33"/>
      <c r="P61" s="35"/>
      <c r="Q61" s="95"/>
      <c r="R61" s="56"/>
    </row>
    <row r="62" spans="1:18" s="8" customFormat="1">
      <c r="A62" s="79">
        <v>11</v>
      </c>
      <c r="B62" s="79" t="s">
        <v>165</v>
      </c>
      <c r="C62" s="9">
        <v>205.56</v>
      </c>
      <c r="D62" s="99">
        <v>209</v>
      </c>
      <c r="E62" s="99">
        <v>248</v>
      </c>
      <c r="F62" s="108">
        <v>248</v>
      </c>
      <c r="G62" s="21">
        <f t="shared" si="0"/>
        <v>1.016734773302199</v>
      </c>
      <c r="H62" s="11">
        <f t="shared" si="1"/>
        <v>1.2064604008561977</v>
      </c>
      <c r="I62" s="11">
        <f t="shared" si="2"/>
        <v>1.2064604008561977</v>
      </c>
      <c r="J62" s="21">
        <f t="shared" si="3"/>
        <v>1.6129032258064515</v>
      </c>
      <c r="K62" s="129">
        <v>4</v>
      </c>
      <c r="L62" s="33"/>
      <c r="M62" s="33"/>
      <c r="N62" s="33">
        <v>4</v>
      </c>
      <c r="O62" s="33"/>
      <c r="P62" s="35"/>
      <c r="Q62" s="95"/>
      <c r="R62" s="56"/>
    </row>
    <row r="63" spans="1:18" s="141" customFormat="1">
      <c r="A63" s="83">
        <v>12</v>
      </c>
      <c r="B63" s="83" t="s">
        <v>35</v>
      </c>
      <c r="C63" s="164">
        <v>134.03</v>
      </c>
      <c r="D63" s="160">
        <v>52</v>
      </c>
      <c r="E63" s="160">
        <v>268</v>
      </c>
      <c r="F63" s="160">
        <v>52</v>
      </c>
      <c r="G63" s="149">
        <f t="shared" si="0"/>
        <v>0.3879728419010669</v>
      </c>
      <c r="H63" s="51">
        <f t="shared" si="1"/>
        <v>1.9995523390285757</v>
      </c>
      <c r="I63" s="51">
        <f t="shared" si="2"/>
        <v>0.3879728419010669</v>
      </c>
      <c r="J63" s="149">
        <f t="shared" si="3"/>
        <v>1.9230769230769231</v>
      </c>
      <c r="K63" s="148">
        <v>1</v>
      </c>
      <c r="L63" s="107"/>
      <c r="M63" s="107"/>
      <c r="N63" s="107">
        <v>1</v>
      </c>
      <c r="O63" s="107"/>
      <c r="P63" s="150"/>
      <c r="Q63" s="147"/>
      <c r="R63" s="140"/>
    </row>
    <row r="64" spans="1:18" s="141" customFormat="1">
      <c r="A64" s="83">
        <v>13</v>
      </c>
      <c r="B64" s="83" t="s">
        <v>36</v>
      </c>
      <c r="C64" s="164">
        <v>72.23</v>
      </c>
      <c r="D64" s="53">
        <v>72</v>
      </c>
      <c r="E64" s="53">
        <v>69</v>
      </c>
      <c r="F64" s="53">
        <v>68</v>
      </c>
      <c r="G64" s="149">
        <f t="shared" si="0"/>
        <v>0.9968157275370344</v>
      </c>
      <c r="H64" s="51">
        <f t="shared" si="1"/>
        <v>0.95528173888965795</v>
      </c>
      <c r="I64" s="51">
        <f t="shared" si="2"/>
        <v>0.94143707600719917</v>
      </c>
      <c r="J64" s="149">
        <f t="shared" si="3"/>
        <v>2.9411764705882355</v>
      </c>
      <c r="K64" s="148">
        <v>2</v>
      </c>
      <c r="L64" s="106"/>
      <c r="M64" s="106"/>
      <c r="N64" s="106">
        <v>2</v>
      </c>
      <c r="O64" s="106"/>
      <c r="P64" s="150"/>
      <c r="Q64" s="147"/>
      <c r="R64" s="140"/>
    </row>
    <row r="65" spans="1:18" s="141" customFormat="1">
      <c r="A65" s="83">
        <v>14</v>
      </c>
      <c r="B65" s="83" t="s">
        <v>37</v>
      </c>
      <c r="C65" s="164">
        <v>162.51</v>
      </c>
      <c r="D65" s="160">
        <v>132</v>
      </c>
      <c r="E65" s="160">
        <v>196</v>
      </c>
      <c r="F65" s="160">
        <v>208</v>
      </c>
      <c r="G65" s="149">
        <f t="shared" si="0"/>
        <v>0.81225770721801738</v>
      </c>
      <c r="H65" s="51">
        <f t="shared" si="1"/>
        <v>1.2060796258691773</v>
      </c>
      <c r="I65" s="51">
        <f t="shared" si="2"/>
        <v>1.2799212356162699</v>
      </c>
      <c r="J65" s="149">
        <f t="shared" si="3"/>
        <v>3.3653846153846154</v>
      </c>
      <c r="K65" s="148">
        <v>7</v>
      </c>
      <c r="L65" s="107"/>
      <c r="M65" s="107"/>
      <c r="N65" s="107">
        <v>4</v>
      </c>
      <c r="O65" s="107">
        <v>3</v>
      </c>
      <c r="P65" s="150"/>
      <c r="Q65" s="147"/>
      <c r="R65" s="140"/>
    </row>
    <row r="66" spans="1:18" s="8" customFormat="1" ht="47.25">
      <c r="A66" s="79"/>
      <c r="B66" s="79" t="s">
        <v>270</v>
      </c>
      <c r="C66" s="9"/>
      <c r="D66" s="99"/>
      <c r="E66" s="99"/>
      <c r="F66" s="108"/>
      <c r="G66" s="21"/>
      <c r="H66" s="11"/>
      <c r="I66" s="11"/>
      <c r="J66" s="21"/>
      <c r="K66" s="129">
        <v>1</v>
      </c>
      <c r="L66" s="33"/>
      <c r="M66" s="33"/>
      <c r="N66" s="33">
        <v>1</v>
      </c>
      <c r="O66" s="33"/>
      <c r="P66" s="35"/>
      <c r="Q66" s="95"/>
      <c r="R66" s="56"/>
    </row>
    <row r="67" spans="1:18" s="8" customFormat="1">
      <c r="A67" s="79">
        <v>15</v>
      </c>
      <c r="B67" s="79" t="s">
        <v>220</v>
      </c>
      <c r="C67" s="9">
        <v>146.43</v>
      </c>
      <c r="D67" s="99">
        <v>120</v>
      </c>
      <c r="E67" s="99">
        <v>103</v>
      </c>
      <c r="F67" s="108">
        <v>103</v>
      </c>
      <c r="G67" s="21">
        <f t="shared" si="0"/>
        <v>0.81950419995902479</v>
      </c>
      <c r="H67" s="11">
        <f t="shared" si="1"/>
        <v>0.70340777163149626</v>
      </c>
      <c r="I67" s="11">
        <f t="shared" si="2"/>
        <v>0.70340777163149626</v>
      </c>
      <c r="J67" s="21">
        <f t="shared" si="3"/>
        <v>1.941747572815534</v>
      </c>
      <c r="K67" s="129">
        <v>2</v>
      </c>
      <c r="L67" s="33"/>
      <c r="M67" s="33"/>
      <c r="N67" s="33">
        <v>2</v>
      </c>
      <c r="O67" s="33"/>
      <c r="P67" s="35"/>
      <c r="Q67" s="95"/>
      <c r="R67" s="56"/>
    </row>
    <row r="68" spans="1:18" s="8" customFormat="1">
      <c r="A68" s="79">
        <v>16</v>
      </c>
      <c r="B68" s="79" t="s">
        <v>180</v>
      </c>
      <c r="C68" s="9">
        <v>138.65</v>
      </c>
      <c r="D68" s="99">
        <v>0</v>
      </c>
      <c r="E68" s="99">
        <v>184</v>
      </c>
      <c r="F68" s="108">
        <v>184</v>
      </c>
      <c r="G68" s="21">
        <f t="shared" si="0"/>
        <v>0</v>
      </c>
      <c r="H68" s="11">
        <f t="shared" si="1"/>
        <v>1.3270825820411107</v>
      </c>
      <c r="I68" s="11">
        <f t="shared" si="2"/>
        <v>1.3270825820411107</v>
      </c>
      <c r="J68" s="21">
        <f t="shared" si="3"/>
        <v>0</v>
      </c>
      <c r="K68" s="129">
        <v>0</v>
      </c>
      <c r="L68" s="33"/>
      <c r="M68" s="33"/>
      <c r="N68" s="33"/>
      <c r="O68" s="33"/>
      <c r="P68" s="35"/>
      <c r="Q68" s="95"/>
      <c r="R68" s="56"/>
    </row>
    <row r="69" spans="1:18" s="8" customFormat="1">
      <c r="A69" s="178" t="s">
        <v>38</v>
      </c>
      <c r="B69" s="178"/>
      <c r="C69" s="33">
        <f>SUM(C49:C68)</f>
        <v>5953.9700000000012</v>
      </c>
      <c r="D69" s="100">
        <f>SUM(D49:D68)</f>
        <v>4093</v>
      </c>
      <c r="E69" s="100">
        <f>SUM(E49:E68)</f>
        <v>4524</v>
      </c>
      <c r="F69" s="110">
        <f>SUM(F49:F68)</f>
        <v>4022</v>
      </c>
      <c r="G69" s="21">
        <f t="shared" si="0"/>
        <v>0.68744048088922172</v>
      </c>
      <c r="H69" s="11">
        <f t="shared" si="1"/>
        <v>0.75982915600851186</v>
      </c>
      <c r="I69" s="11">
        <f t="shared" si="2"/>
        <v>0.67551566433824817</v>
      </c>
      <c r="J69" s="21">
        <f t="shared" si="3"/>
        <v>2.660367976131278</v>
      </c>
      <c r="K69" s="129">
        <f>SUM(K49:K68)</f>
        <v>107</v>
      </c>
      <c r="L69" s="65">
        <f>SUM(L49:L68)</f>
        <v>0</v>
      </c>
      <c r="M69" s="65">
        <f>SUM(M49:M68)</f>
        <v>6</v>
      </c>
      <c r="N69" s="65">
        <f>SUM(N49:N68)</f>
        <v>80</v>
      </c>
      <c r="O69" s="65">
        <f>SUM(O49:O68)</f>
        <v>21</v>
      </c>
      <c r="P69" s="35"/>
      <c r="Q69" s="95"/>
      <c r="R69" s="56"/>
    </row>
    <row r="70" spans="1:18" s="8" customFormat="1">
      <c r="A70" s="178" t="s">
        <v>44</v>
      </c>
      <c r="B70" s="178"/>
      <c r="C70" s="33"/>
      <c r="D70" s="100"/>
      <c r="E70" s="100"/>
      <c r="F70" s="110"/>
      <c r="G70" s="21"/>
      <c r="H70" s="11"/>
      <c r="I70" s="11"/>
      <c r="J70" s="21"/>
      <c r="K70" s="129"/>
      <c r="L70" s="33"/>
      <c r="M70" s="33"/>
      <c r="N70" s="33"/>
      <c r="O70" s="33"/>
      <c r="P70" s="35"/>
      <c r="Q70" s="95"/>
      <c r="R70" s="56"/>
    </row>
    <row r="71" spans="1:18" s="141" customFormat="1">
      <c r="A71" s="83">
        <v>1</v>
      </c>
      <c r="B71" s="83" t="s">
        <v>45</v>
      </c>
      <c r="C71" s="107">
        <v>2089.7199999999998</v>
      </c>
      <c r="D71" s="160">
        <v>510</v>
      </c>
      <c r="E71" s="160">
        <v>1375</v>
      </c>
      <c r="F71" s="160">
        <v>910</v>
      </c>
      <c r="G71" s="149">
        <f t="shared" si="0"/>
        <v>0.24405183469555733</v>
      </c>
      <c r="H71" s="51">
        <f t="shared" si="1"/>
        <v>0.65798288765959079</v>
      </c>
      <c r="I71" s="51">
        <f t="shared" si="2"/>
        <v>0.43546503837834738</v>
      </c>
      <c r="J71" s="149">
        <f t="shared" si="3"/>
        <v>2.9670329670329672</v>
      </c>
      <c r="K71" s="148">
        <v>27</v>
      </c>
      <c r="L71" s="107"/>
      <c r="M71" s="107"/>
      <c r="N71" s="107">
        <v>18</v>
      </c>
      <c r="O71" s="107">
        <v>9</v>
      </c>
      <c r="P71" s="150"/>
      <c r="Q71" s="147"/>
      <c r="R71" s="140"/>
    </row>
    <row r="72" spans="1:18" s="8" customFormat="1" ht="47.25">
      <c r="A72" s="79"/>
      <c r="B72" s="79" t="s">
        <v>270</v>
      </c>
      <c r="C72" s="33"/>
      <c r="D72" s="99"/>
      <c r="E72" s="99"/>
      <c r="F72" s="108"/>
      <c r="G72" s="21"/>
      <c r="H72" s="11"/>
      <c r="I72" s="11"/>
      <c r="J72" s="21"/>
      <c r="K72" s="129">
        <v>7</v>
      </c>
      <c r="L72" s="33"/>
      <c r="M72" s="33"/>
      <c r="N72" s="33">
        <v>7</v>
      </c>
      <c r="O72" s="33"/>
      <c r="P72" s="35"/>
      <c r="Q72" s="95"/>
      <c r="R72" s="56"/>
    </row>
    <row r="73" spans="1:18" s="8" customFormat="1">
      <c r="A73" s="79">
        <v>2</v>
      </c>
      <c r="B73" s="79" t="s">
        <v>46</v>
      </c>
      <c r="C73" s="33">
        <v>20.85</v>
      </c>
      <c r="D73" s="99">
        <v>20</v>
      </c>
      <c r="E73" s="99">
        <v>24</v>
      </c>
      <c r="F73" s="108">
        <v>24</v>
      </c>
      <c r="G73" s="21">
        <f t="shared" si="0"/>
        <v>0.95923261390887282</v>
      </c>
      <c r="H73" s="11">
        <f t="shared" si="1"/>
        <v>1.1510791366906474</v>
      </c>
      <c r="I73" s="11">
        <f t="shared" si="2"/>
        <v>1.1510791366906474</v>
      </c>
      <c r="J73" s="21">
        <f t="shared" si="3"/>
        <v>0</v>
      </c>
      <c r="K73" s="129">
        <v>0</v>
      </c>
      <c r="L73" s="33"/>
      <c r="M73" s="33"/>
      <c r="N73" s="33"/>
      <c r="O73" s="33"/>
      <c r="P73" s="35"/>
      <c r="Q73" s="95"/>
      <c r="R73" s="56"/>
    </row>
    <row r="74" spans="1:18" s="8" customFormat="1" ht="31.5">
      <c r="A74" s="79">
        <v>3</v>
      </c>
      <c r="B74" s="79" t="s">
        <v>47</v>
      </c>
      <c r="C74" s="33">
        <v>296.32</v>
      </c>
      <c r="D74" s="99">
        <v>179</v>
      </c>
      <c r="E74" s="99">
        <v>171</v>
      </c>
      <c r="F74" s="108">
        <v>171</v>
      </c>
      <c r="G74" s="21">
        <f t="shared" si="0"/>
        <v>0.60407667386609076</v>
      </c>
      <c r="H74" s="11">
        <f t="shared" si="1"/>
        <v>0.57707883369330459</v>
      </c>
      <c r="I74" s="11">
        <f t="shared" si="2"/>
        <v>0.57707883369330459</v>
      </c>
      <c r="J74" s="21">
        <f t="shared" si="3"/>
        <v>1.7543859649122806</v>
      </c>
      <c r="K74" s="129">
        <v>3</v>
      </c>
      <c r="L74" s="33"/>
      <c r="M74" s="33"/>
      <c r="N74" s="33">
        <v>3</v>
      </c>
      <c r="O74" s="33"/>
      <c r="P74" s="35"/>
      <c r="Q74" s="95"/>
      <c r="R74" s="56"/>
    </row>
    <row r="75" spans="1:18" s="8" customFormat="1">
      <c r="A75" s="178" t="s">
        <v>48</v>
      </c>
      <c r="B75" s="178"/>
      <c r="C75" s="33">
        <f>SUM(C71:C74)</f>
        <v>2406.89</v>
      </c>
      <c r="D75" s="100">
        <f>SUM(D71:D74)</f>
        <v>709</v>
      </c>
      <c r="E75" s="100">
        <f>SUM(E71:E74)</f>
        <v>1570</v>
      </c>
      <c r="F75" s="110">
        <f>SUM(F71:F74)</f>
        <v>1105</v>
      </c>
      <c r="G75" s="21">
        <f t="shared" si="0"/>
        <v>0.29457100241390344</v>
      </c>
      <c r="H75" s="11">
        <f t="shared" si="1"/>
        <v>0.65229403919580875</v>
      </c>
      <c r="I75" s="11">
        <f t="shared" si="2"/>
        <v>0.45909867089896095</v>
      </c>
      <c r="J75" s="21">
        <f t="shared" si="3"/>
        <v>3.3484162895927603</v>
      </c>
      <c r="K75" s="129">
        <f>SUM(K71:K74)</f>
        <v>37</v>
      </c>
      <c r="L75" s="33">
        <f>SUM(L71:L74)</f>
        <v>0</v>
      </c>
      <c r="M75" s="33">
        <f>SUM(M71:M74)</f>
        <v>0</v>
      </c>
      <c r="N75" s="33">
        <f>SUM(N71:N74)</f>
        <v>28</v>
      </c>
      <c r="O75" s="33">
        <f>SUM(O71:O74)</f>
        <v>9</v>
      </c>
      <c r="P75" s="35"/>
      <c r="Q75" s="95"/>
      <c r="R75" s="56"/>
    </row>
    <row r="76" spans="1:18" s="8" customFormat="1">
      <c r="A76" s="178" t="s">
        <v>49</v>
      </c>
      <c r="B76" s="178"/>
      <c r="C76" s="33"/>
      <c r="D76" s="100"/>
      <c r="E76" s="100"/>
      <c r="F76" s="110"/>
      <c r="G76" s="21"/>
      <c r="H76" s="11"/>
      <c r="I76" s="11"/>
      <c r="J76" s="21"/>
      <c r="K76" s="129"/>
      <c r="L76" s="33"/>
      <c r="M76" s="33"/>
      <c r="N76" s="33"/>
      <c r="O76" s="33"/>
      <c r="P76" s="35"/>
      <c r="Q76" s="95"/>
      <c r="R76" s="56"/>
    </row>
    <row r="77" spans="1:18" s="8" customFormat="1">
      <c r="A77" s="33">
        <v>1</v>
      </c>
      <c r="B77" s="79" t="s">
        <v>238</v>
      </c>
      <c r="C77" s="33"/>
      <c r="D77" s="100"/>
      <c r="E77" s="100"/>
      <c r="F77" s="110"/>
      <c r="G77" s="21"/>
      <c r="H77" s="11"/>
      <c r="I77" s="11"/>
      <c r="J77" s="21"/>
      <c r="K77" s="129"/>
      <c r="L77" s="33"/>
      <c r="M77" s="33"/>
      <c r="N77" s="33"/>
      <c r="O77" s="33"/>
      <c r="P77" s="35"/>
      <c r="Q77" s="95"/>
      <c r="R77" s="56"/>
    </row>
    <row r="78" spans="1:18" s="8" customFormat="1">
      <c r="A78" s="79"/>
      <c r="B78" s="79" t="s">
        <v>239</v>
      </c>
      <c r="C78" s="77">
        <v>23.96</v>
      </c>
      <c r="D78" s="99">
        <v>0</v>
      </c>
      <c r="E78" s="99">
        <v>0</v>
      </c>
      <c r="F78" s="108">
        <v>0</v>
      </c>
      <c r="G78" s="21">
        <f t="shared" si="0"/>
        <v>0</v>
      </c>
      <c r="H78" s="11">
        <f t="shared" si="1"/>
        <v>0</v>
      </c>
      <c r="I78" s="11">
        <f t="shared" si="2"/>
        <v>0</v>
      </c>
      <c r="J78" s="21">
        <v>0</v>
      </c>
      <c r="K78" s="129">
        <v>0</v>
      </c>
      <c r="L78" s="33"/>
      <c r="M78" s="33"/>
      <c r="N78" s="33"/>
      <c r="O78" s="33"/>
      <c r="P78" s="35"/>
      <c r="Q78" s="95"/>
      <c r="R78" s="56"/>
    </row>
    <row r="79" spans="1:18" s="8" customFormat="1">
      <c r="A79" s="79">
        <v>2</v>
      </c>
      <c r="B79" s="79" t="s">
        <v>226</v>
      </c>
      <c r="C79" s="77"/>
      <c r="D79" s="99"/>
      <c r="E79" s="99"/>
      <c r="F79" s="108"/>
      <c r="G79" s="21"/>
      <c r="H79" s="11"/>
      <c r="I79" s="11"/>
      <c r="J79" s="21"/>
      <c r="K79" s="129">
        <v>0</v>
      </c>
      <c r="L79" s="33"/>
      <c r="M79" s="33"/>
      <c r="N79" s="33"/>
      <c r="O79" s="33"/>
      <c r="P79" s="35"/>
      <c r="Q79" s="95"/>
      <c r="R79" s="56"/>
    </row>
    <row r="80" spans="1:18" s="8" customFormat="1">
      <c r="A80" s="79"/>
      <c r="B80" s="79" t="s">
        <v>224</v>
      </c>
      <c r="C80" s="77">
        <v>145.66999999999999</v>
      </c>
      <c r="D80" s="99">
        <v>131</v>
      </c>
      <c r="E80" s="99">
        <v>214</v>
      </c>
      <c r="F80" s="108">
        <v>214</v>
      </c>
      <c r="G80" s="21">
        <f t="shared" si="0"/>
        <v>0.89929292235875613</v>
      </c>
      <c r="H80" s="11">
        <f t="shared" si="1"/>
        <v>1.4690739342349146</v>
      </c>
      <c r="I80" s="11">
        <f t="shared" si="2"/>
        <v>1.4690739342349146</v>
      </c>
      <c r="J80" s="21">
        <f t="shared" ref="J80:J142" si="4">K80*100/F80</f>
        <v>1.8691588785046729</v>
      </c>
      <c r="K80" s="129">
        <v>4</v>
      </c>
      <c r="L80" s="33"/>
      <c r="M80" s="33">
        <v>1</v>
      </c>
      <c r="N80" s="33">
        <v>3</v>
      </c>
      <c r="O80" s="33"/>
      <c r="P80" s="35"/>
      <c r="Q80" s="95"/>
      <c r="R80" s="56"/>
    </row>
    <row r="81" spans="1:18" s="8" customFormat="1">
      <c r="A81" s="79">
        <v>3</v>
      </c>
      <c r="B81" s="79" t="s">
        <v>227</v>
      </c>
      <c r="C81" s="77"/>
      <c r="D81" s="99"/>
      <c r="E81" s="99"/>
      <c r="F81" s="108"/>
      <c r="G81" s="21"/>
      <c r="H81" s="11"/>
      <c r="I81" s="11"/>
      <c r="J81" s="21"/>
      <c r="K81" s="129">
        <v>0</v>
      </c>
      <c r="L81" s="33"/>
      <c r="M81" s="33"/>
      <c r="N81" s="33"/>
      <c r="O81" s="33"/>
      <c r="P81" s="35"/>
      <c r="Q81" s="95"/>
      <c r="R81" s="56"/>
    </row>
    <row r="82" spans="1:18" s="8" customFormat="1">
      <c r="A82" s="79"/>
      <c r="B82" s="79" t="s">
        <v>225</v>
      </c>
      <c r="C82" s="77">
        <v>200.1</v>
      </c>
      <c r="D82" s="99">
        <v>200</v>
      </c>
      <c r="E82" s="99">
        <v>293</v>
      </c>
      <c r="F82" s="108">
        <v>293</v>
      </c>
      <c r="G82" s="21">
        <f t="shared" si="0"/>
        <v>0.99950024987506247</v>
      </c>
      <c r="H82" s="11">
        <f t="shared" si="1"/>
        <v>1.4642678660669666</v>
      </c>
      <c r="I82" s="11">
        <f t="shared" si="2"/>
        <v>1.4642678660669666</v>
      </c>
      <c r="J82" s="21">
        <f t="shared" si="4"/>
        <v>1.7064846416382253</v>
      </c>
      <c r="K82" s="129">
        <v>5</v>
      </c>
      <c r="L82" s="33"/>
      <c r="M82" s="33">
        <v>1</v>
      </c>
      <c r="N82" s="33">
        <v>3</v>
      </c>
      <c r="O82" s="33">
        <v>1</v>
      </c>
      <c r="P82" s="35"/>
      <c r="Q82" s="95"/>
      <c r="R82" s="56"/>
    </row>
    <row r="83" spans="1:18" s="8" customFormat="1">
      <c r="A83" s="79">
        <v>4</v>
      </c>
      <c r="B83" s="79" t="s">
        <v>240</v>
      </c>
      <c r="C83" s="77"/>
      <c r="D83" s="99"/>
      <c r="E83" s="99"/>
      <c r="F83" s="108"/>
      <c r="G83" s="21"/>
      <c r="H83" s="11"/>
      <c r="I83" s="11"/>
      <c r="J83" s="21"/>
      <c r="K83" s="129"/>
      <c r="L83" s="33"/>
      <c r="M83" s="33"/>
      <c r="N83" s="33"/>
      <c r="O83" s="33"/>
      <c r="P83" s="35"/>
      <c r="Q83" s="95"/>
      <c r="R83" s="56"/>
    </row>
    <row r="84" spans="1:18" s="8" customFormat="1">
      <c r="A84" s="79"/>
      <c r="B84" s="79" t="s">
        <v>228</v>
      </c>
      <c r="C84" s="77">
        <v>64.16</v>
      </c>
      <c r="D84" s="99">
        <v>58</v>
      </c>
      <c r="E84" s="99">
        <v>94</v>
      </c>
      <c r="F84" s="108">
        <v>94</v>
      </c>
      <c r="G84" s="21">
        <f t="shared" si="0"/>
        <v>0.9039900249376559</v>
      </c>
      <c r="H84" s="11">
        <f t="shared" si="1"/>
        <v>1.4650872817955114</v>
      </c>
      <c r="I84" s="11">
        <f t="shared" si="2"/>
        <v>1.4650872817955114</v>
      </c>
      <c r="J84" s="21">
        <f t="shared" si="4"/>
        <v>1.0638297872340425</v>
      </c>
      <c r="K84" s="129">
        <v>1</v>
      </c>
      <c r="L84" s="33"/>
      <c r="M84" s="33"/>
      <c r="N84" s="33">
        <v>1</v>
      </c>
      <c r="O84" s="33"/>
      <c r="P84" s="35"/>
      <c r="Q84" s="95"/>
      <c r="R84" s="56"/>
    </row>
    <row r="85" spans="1:18" s="8" customFormat="1">
      <c r="A85" s="79">
        <v>5</v>
      </c>
      <c r="B85" s="79" t="s">
        <v>50</v>
      </c>
      <c r="C85" s="77">
        <v>367.53</v>
      </c>
      <c r="D85" s="99">
        <v>0</v>
      </c>
      <c r="E85" s="99">
        <v>0</v>
      </c>
      <c r="F85" s="108">
        <v>0</v>
      </c>
      <c r="G85" s="21">
        <f t="shared" si="0"/>
        <v>0</v>
      </c>
      <c r="H85" s="11">
        <f t="shared" si="1"/>
        <v>0</v>
      </c>
      <c r="I85" s="11">
        <f t="shared" si="2"/>
        <v>0</v>
      </c>
      <c r="J85" s="21">
        <v>0</v>
      </c>
      <c r="K85" s="129">
        <v>0</v>
      </c>
      <c r="L85" s="33"/>
      <c r="M85" s="33"/>
      <c r="N85" s="33"/>
      <c r="O85" s="33"/>
      <c r="P85" s="35"/>
      <c r="Q85" s="95"/>
      <c r="R85" s="56"/>
    </row>
    <row r="86" spans="1:18" s="141" customFormat="1">
      <c r="A86" s="83">
        <v>6</v>
      </c>
      <c r="B86" s="83" t="s">
        <v>51</v>
      </c>
      <c r="C86" s="160">
        <v>398.84</v>
      </c>
      <c r="D86" s="160">
        <v>48</v>
      </c>
      <c r="E86" s="160">
        <v>68</v>
      </c>
      <c r="F86" s="160">
        <v>34</v>
      </c>
      <c r="G86" s="149">
        <f t="shared" si="0"/>
        <v>0.12034901213519207</v>
      </c>
      <c r="H86" s="51">
        <f t="shared" si="1"/>
        <v>0.17049443385818877</v>
      </c>
      <c r="I86" s="51">
        <f t="shared" si="2"/>
        <v>8.5247216929094385E-2</v>
      </c>
      <c r="J86" s="149">
        <f t="shared" si="4"/>
        <v>2.9411764705882355</v>
      </c>
      <c r="K86" s="148">
        <v>1</v>
      </c>
      <c r="L86" s="107"/>
      <c r="M86" s="107"/>
      <c r="N86" s="107">
        <v>1</v>
      </c>
      <c r="O86" s="107"/>
      <c r="P86" s="150"/>
      <c r="Q86" s="147"/>
      <c r="R86" s="140"/>
    </row>
    <row r="87" spans="1:18" s="8" customFormat="1">
      <c r="A87" s="79">
        <v>7</v>
      </c>
      <c r="B87" s="79" t="s">
        <v>52</v>
      </c>
      <c r="C87" s="77">
        <v>141.91</v>
      </c>
      <c r="D87" s="99">
        <v>14</v>
      </c>
      <c r="E87" s="99">
        <v>0</v>
      </c>
      <c r="F87" s="108">
        <v>0</v>
      </c>
      <c r="G87" s="21">
        <f t="shared" si="0"/>
        <v>9.8654076527376511E-2</v>
      </c>
      <c r="H87" s="11">
        <f t="shared" si="1"/>
        <v>0</v>
      </c>
      <c r="I87" s="11">
        <f t="shared" si="2"/>
        <v>0</v>
      </c>
      <c r="J87" s="21">
        <v>0</v>
      </c>
      <c r="K87" s="129">
        <v>0</v>
      </c>
      <c r="L87" s="33"/>
      <c r="M87" s="33"/>
      <c r="N87" s="33"/>
      <c r="O87" s="33"/>
      <c r="P87" s="35"/>
      <c r="Q87" s="95"/>
      <c r="R87" s="56"/>
    </row>
    <row r="88" spans="1:18" s="141" customFormat="1">
      <c r="A88" s="83">
        <v>8</v>
      </c>
      <c r="B88" s="83" t="s">
        <v>53</v>
      </c>
      <c r="C88" s="160">
        <v>16.45</v>
      </c>
      <c r="D88" s="160">
        <v>9</v>
      </c>
      <c r="E88" s="160">
        <v>12</v>
      </c>
      <c r="F88" s="160">
        <v>7</v>
      </c>
      <c r="G88" s="149">
        <f t="shared" ref="G88:G156" si="5">D88/C88</f>
        <v>0.5471124620060791</v>
      </c>
      <c r="H88" s="51">
        <f t="shared" ref="H88:H156" si="6">E88/C88</f>
        <v>0.72948328267477203</v>
      </c>
      <c r="I88" s="51">
        <f t="shared" ref="I88:I156" si="7">F88/C88</f>
        <v>0.42553191489361702</v>
      </c>
      <c r="J88" s="149">
        <f t="shared" si="4"/>
        <v>0</v>
      </c>
      <c r="K88" s="148">
        <v>0</v>
      </c>
      <c r="L88" s="107"/>
      <c r="M88" s="107"/>
      <c r="N88" s="107"/>
      <c r="O88" s="107"/>
      <c r="P88" s="150"/>
      <c r="Q88" s="147"/>
      <c r="R88" s="140"/>
    </row>
    <row r="89" spans="1:18" s="8" customFormat="1">
      <c r="A89" s="79">
        <v>9</v>
      </c>
      <c r="B89" s="79" t="s">
        <v>54</v>
      </c>
      <c r="C89" s="77">
        <v>19.21</v>
      </c>
      <c r="D89" s="99">
        <v>0</v>
      </c>
      <c r="E89" s="99">
        <v>0</v>
      </c>
      <c r="F89" s="108">
        <v>0</v>
      </c>
      <c r="G89" s="21">
        <f t="shared" si="5"/>
        <v>0</v>
      </c>
      <c r="H89" s="11">
        <f t="shared" si="6"/>
        <v>0</v>
      </c>
      <c r="I89" s="11">
        <f t="shared" si="7"/>
        <v>0</v>
      </c>
      <c r="J89" s="21">
        <v>0</v>
      </c>
      <c r="K89" s="129">
        <v>0</v>
      </c>
      <c r="L89" s="33"/>
      <c r="M89" s="33"/>
      <c r="N89" s="33"/>
      <c r="O89" s="33"/>
      <c r="P89" s="35"/>
      <c r="Q89" s="95"/>
      <c r="R89" s="56"/>
    </row>
    <row r="90" spans="1:18" s="8" customFormat="1">
      <c r="A90" s="79">
        <v>10</v>
      </c>
      <c r="B90" s="79" t="s">
        <v>55</v>
      </c>
      <c r="C90" s="77">
        <v>66.27</v>
      </c>
      <c r="D90" s="99">
        <v>0</v>
      </c>
      <c r="E90" s="99">
        <v>0</v>
      </c>
      <c r="F90" s="108">
        <v>0</v>
      </c>
      <c r="G90" s="21">
        <f t="shared" si="5"/>
        <v>0</v>
      </c>
      <c r="H90" s="11">
        <f t="shared" si="6"/>
        <v>0</v>
      </c>
      <c r="I90" s="11">
        <f t="shared" si="7"/>
        <v>0</v>
      </c>
      <c r="J90" s="21">
        <v>0</v>
      </c>
      <c r="K90" s="129">
        <v>0</v>
      </c>
      <c r="L90" s="33"/>
      <c r="M90" s="33"/>
      <c r="N90" s="33"/>
      <c r="O90" s="33"/>
      <c r="P90" s="35"/>
      <c r="Q90" s="95"/>
      <c r="R90" s="56"/>
    </row>
    <row r="91" spans="1:18" s="8" customFormat="1">
      <c r="A91" s="79">
        <v>11</v>
      </c>
      <c r="B91" s="79" t="s">
        <v>56</v>
      </c>
      <c r="C91" s="77">
        <v>469.95</v>
      </c>
      <c r="D91" s="99">
        <v>192</v>
      </c>
      <c r="E91" s="99">
        <v>301</v>
      </c>
      <c r="F91" s="108">
        <v>301</v>
      </c>
      <c r="G91" s="21">
        <f t="shared" si="5"/>
        <v>0.40855410150015958</v>
      </c>
      <c r="H91" s="11">
        <f t="shared" si="6"/>
        <v>0.64049366953931275</v>
      </c>
      <c r="I91" s="11">
        <f t="shared" si="7"/>
        <v>0.64049366953931275</v>
      </c>
      <c r="J91" s="21">
        <f t="shared" si="4"/>
        <v>1.9933554817275747</v>
      </c>
      <c r="K91" s="129">
        <v>6</v>
      </c>
      <c r="L91" s="33"/>
      <c r="M91" s="33"/>
      <c r="N91" s="33">
        <v>5</v>
      </c>
      <c r="O91" s="33">
        <v>1</v>
      </c>
      <c r="P91" s="35"/>
      <c r="Q91" s="95"/>
      <c r="R91" s="56"/>
    </row>
    <row r="92" spans="1:18" s="8" customFormat="1">
      <c r="A92" s="79">
        <v>12</v>
      </c>
      <c r="B92" s="79" t="s">
        <v>181</v>
      </c>
      <c r="C92" s="77"/>
      <c r="D92" s="99"/>
      <c r="E92" s="99"/>
      <c r="F92" s="108"/>
      <c r="G92" s="21"/>
      <c r="H92" s="11"/>
      <c r="I92" s="11"/>
      <c r="J92" s="21"/>
      <c r="K92" s="129"/>
      <c r="L92" s="33"/>
      <c r="M92" s="33"/>
      <c r="N92" s="33"/>
      <c r="O92" s="33"/>
      <c r="P92" s="35"/>
      <c r="Q92" s="95"/>
      <c r="R92" s="56"/>
    </row>
    <row r="93" spans="1:18" s="8" customFormat="1">
      <c r="A93" s="79"/>
      <c r="B93" s="79" t="s">
        <v>182</v>
      </c>
      <c r="C93" s="77">
        <v>59.66</v>
      </c>
      <c r="D93" s="99">
        <v>24</v>
      </c>
      <c r="E93" s="99">
        <v>38</v>
      </c>
      <c r="F93" s="108">
        <v>38</v>
      </c>
      <c r="G93" s="21">
        <f t="shared" si="5"/>
        <v>0.40227958431109623</v>
      </c>
      <c r="H93" s="11">
        <f t="shared" si="6"/>
        <v>0.63694267515923575</v>
      </c>
      <c r="I93" s="11">
        <f t="shared" si="7"/>
        <v>0.63694267515923575</v>
      </c>
      <c r="J93" s="21">
        <f t="shared" si="4"/>
        <v>0</v>
      </c>
      <c r="K93" s="129">
        <v>0</v>
      </c>
      <c r="L93" s="33"/>
      <c r="M93" s="33"/>
      <c r="N93" s="33"/>
      <c r="O93" s="33"/>
      <c r="P93" s="35"/>
      <c r="Q93" s="95"/>
      <c r="R93" s="56"/>
    </row>
    <row r="94" spans="1:18" s="8" customFormat="1">
      <c r="A94" s="79">
        <v>13</v>
      </c>
      <c r="B94" s="79" t="s">
        <v>57</v>
      </c>
      <c r="C94" s="77">
        <v>63.69</v>
      </c>
      <c r="D94" s="99">
        <v>0</v>
      </c>
      <c r="E94" s="99">
        <v>11</v>
      </c>
      <c r="F94" s="108">
        <v>11</v>
      </c>
      <c r="G94" s="21">
        <f t="shared" si="5"/>
        <v>0</v>
      </c>
      <c r="H94" s="11">
        <f t="shared" si="6"/>
        <v>0.17271157167530224</v>
      </c>
      <c r="I94" s="11">
        <f t="shared" si="7"/>
        <v>0.17271157167530224</v>
      </c>
      <c r="J94" s="21">
        <f t="shared" si="4"/>
        <v>0</v>
      </c>
      <c r="K94" s="129">
        <v>0</v>
      </c>
      <c r="L94" s="33"/>
      <c r="M94" s="33"/>
      <c r="N94" s="33"/>
      <c r="O94" s="33"/>
      <c r="P94" s="35"/>
      <c r="Q94" s="95"/>
      <c r="R94" s="56"/>
    </row>
    <row r="95" spans="1:18" s="8" customFormat="1">
      <c r="A95" s="79">
        <v>14</v>
      </c>
      <c r="B95" s="79" t="s">
        <v>229</v>
      </c>
      <c r="C95" s="77"/>
      <c r="D95" s="99"/>
      <c r="E95" s="99"/>
      <c r="F95" s="108"/>
      <c r="G95" s="21"/>
      <c r="H95" s="11"/>
      <c r="I95" s="11"/>
      <c r="J95" s="21"/>
      <c r="K95" s="129"/>
      <c r="L95" s="33"/>
      <c r="M95" s="33"/>
      <c r="N95" s="33"/>
      <c r="O95" s="33"/>
      <c r="P95" s="35"/>
      <c r="Q95" s="95"/>
      <c r="R95" s="56"/>
    </row>
    <row r="96" spans="1:18" s="8" customFormat="1">
      <c r="A96" s="79"/>
      <c r="B96" s="79" t="s">
        <v>230</v>
      </c>
      <c r="C96" s="77">
        <v>194.89</v>
      </c>
      <c r="D96" s="99">
        <v>136</v>
      </c>
      <c r="E96" s="99">
        <v>286</v>
      </c>
      <c r="F96" s="108">
        <v>286</v>
      </c>
      <c r="G96" s="21">
        <f t="shared" si="5"/>
        <v>0.69782954487146598</v>
      </c>
      <c r="H96" s="11">
        <f t="shared" si="6"/>
        <v>1.4674944840679358</v>
      </c>
      <c r="I96" s="11">
        <f t="shared" si="7"/>
        <v>1.4674944840679358</v>
      </c>
      <c r="J96" s="21">
        <f t="shared" si="4"/>
        <v>1.048951048951049</v>
      </c>
      <c r="K96" s="129">
        <v>3</v>
      </c>
      <c r="L96" s="33"/>
      <c r="M96" s="33">
        <v>1</v>
      </c>
      <c r="N96" s="33">
        <v>1</v>
      </c>
      <c r="O96" s="33">
        <v>1</v>
      </c>
      <c r="P96" s="35"/>
      <c r="Q96" s="95"/>
      <c r="R96" s="56"/>
    </row>
    <row r="97" spans="1:18" s="8" customFormat="1" ht="47.25">
      <c r="A97" s="79"/>
      <c r="B97" s="79" t="s">
        <v>270</v>
      </c>
      <c r="C97" s="77"/>
      <c r="D97" s="99"/>
      <c r="E97" s="99"/>
      <c r="F97" s="108"/>
      <c r="G97" s="21"/>
      <c r="H97" s="11"/>
      <c r="I97" s="11"/>
      <c r="J97" s="21"/>
      <c r="K97" s="129">
        <v>2</v>
      </c>
      <c r="L97" s="33"/>
      <c r="M97" s="33"/>
      <c r="N97" s="33">
        <v>2</v>
      </c>
      <c r="O97" s="33"/>
      <c r="P97" s="35"/>
      <c r="Q97" s="95"/>
      <c r="R97" s="56"/>
    </row>
    <row r="98" spans="1:18" s="8" customFormat="1">
      <c r="A98" s="79"/>
      <c r="B98" s="79" t="s">
        <v>231</v>
      </c>
      <c r="C98" s="77">
        <v>144.77000000000001</v>
      </c>
      <c r="D98" s="99">
        <v>101</v>
      </c>
      <c r="E98" s="99">
        <v>212</v>
      </c>
      <c r="F98" s="108">
        <v>212</v>
      </c>
      <c r="G98" s="21">
        <f t="shared" si="5"/>
        <v>0.6976583546314844</v>
      </c>
      <c r="H98" s="11">
        <f t="shared" si="6"/>
        <v>1.4643917938799473</v>
      </c>
      <c r="I98" s="11">
        <f t="shared" si="7"/>
        <v>1.4643917938799473</v>
      </c>
      <c r="J98" s="21">
        <f t="shared" si="4"/>
        <v>1.8867924528301887</v>
      </c>
      <c r="K98" s="129">
        <v>4</v>
      </c>
      <c r="L98" s="33"/>
      <c r="M98" s="33">
        <v>1</v>
      </c>
      <c r="N98" s="33">
        <v>3</v>
      </c>
      <c r="O98" s="33"/>
      <c r="P98" s="35"/>
      <c r="Q98" s="95"/>
      <c r="R98" s="56"/>
    </row>
    <row r="99" spans="1:18" s="8" customFormat="1">
      <c r="A99" s="79">
        <v>16</v>
      </c>
      <c r="B99" s="79" t="s">
        <v>58</v>
      </c>
      <c r="C99" s="77">
        <v>46.9</v>
      </c>
      <c r="D99" s="99">
        <v>0</v>
      </c>
      <c r="E99" s="99">
        <v>0</v>
      </c>
      <c r="F99" s="108">
        <v>0</v>
      </c>
      <c r="G99" s="21">
        <f t="shared" si="5"/>
        <v>0</v>
      </c>
      <c r="H99" s="11">
        <f t="shared" si="6"/>
        <v>0</v>
      </c>
      <c r="I99" s="11">
        <f t="shared" si="7"/>
        <v>0</v>
      </c>
      <c r="J99" s="21">
        <v>0</v>
      </c>
      <c r="K99" s="129">
        <v>0</v>
      </c>
      <c r="L99" s="33"/>
      <c r="M99" s="33"/>
      <c r="N99" s="33"/>
      <c r="O99" s="33"/>
      <c r="P99" s="35"/>
      <c r="Q99" s="95"/>
      <c r="R99" s="56"/>
    </row>
    <row r="100" spans="1:18" s="8" customFormat="1">
      <c r="A100" s="79">
        <v>17</v>
      </c>
      <c r="B100" s="79" t="s">
        <v>59</v>
      </c>
      <c r="C100" s="77">
        <v>241.77</v>
      </c>
      <c r="D100" s="99">
        <v>218</v>
      </c>
      <c r="E100" s="99">
        <v>355</v>
      </c>
      <c r="F100" s="108">
        <v>355</v>
      </c>
      <c r="G100" s="21">
        <f t="shared" si="5"/>
        <v>0.9016834181246639</v>
      </c>
      <c r="H100" s="11">
        <f t="shared" si="6"/>
        <v>1.4683376763039251</v>
      </c>
      <c r="I100" s="11">
        <f t="shared" si="7"/>
        <v>1.4683376763039251</v>
      </c>
      <c r="J100" s="21">
        <f t="shared" si="4"/>
        <v>1.408450704225352</v>
      </c>
      <c r="K100" s="129">
        <v>5</v>
      </c>
      <c r="L100" s="33"/>
      <c r="M100" s="33">
        <v>1</v>
      </c>
      <c r="N100" s="33">
        <v>3</v>
      </c>
      <c r="O100" s="33">
        <v>1</v>
      </c>
      <c r="P100" s="35"/>
      <c r="Q100" s="95"/>
      <c r="R100" s="56"/>
    </row>
    <row r="101" spans="1:18" s="8" customFormat="1">
      <c r="A101" s="79">
        <v>18</v>
      </c>
      <c r="B101" s="79" t="s">
        <v>220</v>
      </c>
      <c r="C101" s="77">
        <v>115.22</v>
      </c>
      <c r="D101" s="99">
        <v>5</v>
      </c>
      <c r="E101" s="99">
        <v>15</v>
      </c>
      <c r="F101" s="108">
        <v>15</v>
      </c>
      <c r="G101" s="21">
        <f t="shared" si="5"/>
        <v>4.3395243881270612E-2</v>
      </c>
      <c r="H101" s="11">
        <f t="shared" si="6"/>
        <v>0.13018573164381184</v>
      </c>
      <c r="I101" s="11">
        <f t="shared" si="7"/>
        <v>0.13018573164381184</v>
      </c>
      <c r="J101" s="21">
        <f t="shared" si="4"/>
        <v>0</v>
      </c>
      <c r="K101" s="129">
        <v>0</v>
      </c>
      <c r="L101" s="33"/>
      <c r="M101" s="33"/>
      <c r="N101" s="33"/>
      <c r="O101" s="33"/>
      <c r="P101" s="35"/>
      <c r="Q101" s="95"/>
      <c r="R101" s="56"/>
    </row>
    <row r="102" spans="1:18" s="8" customFormat="1">
      <c r="A102" s="79">
        <v>19</v>
      </c>
      <c r="B102" s="79" t="s">
        <v>60</v>
      </c>
      <c r="C102" s="77">
        <v>218.65</v>
      </c>
      <c r="D102" s="99">
        <v>111</v>
      </c>
      <c r="E102" s="99">
        <v>121</v>
      </c>
      <c r="F102" s="108">
        <v>121</v>
      </c>
      <c r="G102" s="21">
        <f t="shared" si="5"/>
        <v>0.50766064486622453</v>
      </c>
      <c r="H102" s="11">
        <f t="shared" si="6"/>
        <v>0.55339583809741599</v>
      </c>
      <c r="I102" s="11">
        <f t="shared" si="7"/>
        <v>0.55339583809741599</v>
      </c>
      <c r="J102" s="21">
        <f t="shared" si="4"/>
        <v>0</v>
      </c>
      <c r="K102" s="129">
        <v>0</v>
      </c>
      <c r="L102" s="33"/>
      <c r="M102" s="33"/>
      <c r="N102" s="33"/>
      <c r="O102" s="33"/>
      <c r="P102" s="35"/>
      <c r="Q102" s="95"/>
      <c r="R102" s="56"/>
    </row>
    <row r="103" spans="1:18" s="8" customFormat="1">
      <c r="A103" s="79">
        <v>20</v>
      </c>
      <c r="B103" s="79" t="s">
        <v>61</v>
      </c>
      <c r="C103" s="77">
        <v>111.66</v>
      </c>
      <c r="D103" s="99">
        <v>57</v>
      </c>
      <c r="E103" s="99">
        <v>0</v>
      </c>
      <c r="F103" s="108">
        <v>0</v>
      </c>
      <c r="G103" s="21">
        <f t="shared" si="5"/>
        <v>0.51047823750671684</v>
      </c>
      <c r="H103" s="11">
        <f t="shared" si="6"/>
        <v>0</v>
      </c>
      <c r="I103" s="11">
        <f t="shared" si="7"/>
        <v>0</v>
      </c>
      <c r="J103" s="21">
        <v>0</v>
      </c>
      <c r="K103" s="129">
        <v>0</v>
      </c>
      <c r="L103" s="33"/>
      <c r="M103" s="33"/>
      <c r="N103" s="33"/>
      <c r="O103" s="33"/>
      <c r="P103" s="35"/>
      <c r="Q103" s="95"/>
      <c r="R103" s="56"/>
    </row>
    <row r="104" spans="1:18" s="8" customFormat="1">
      <c r="A104" s="79">
        <v>21</v>
      </c>
      <c r="B104" s="80" t="s">
        <v>183</v>
      </c>
      <c r="C104" s="77">
        <v>35.29</v>
      </c>
      <c r="D104" s="99">
        <v>13</v>
      </c>
      <c r="E104" s="99">
        <v>13</v>
      </c>
      <c r="F104" s="108">
        <v>13</v>
      </c>
      <c r="G104" s="21">
        <f t="shared" si="5"/>
        <v>0.36837631056956643</v>
      </c>
      <c r="H104" s="11">
        <f t="shared" si="6"/>
        <v>0.36837631056956643</v>
      </c>
      <c r="I104" s="11">
        <f t="shared" si="7"/>
        <v>0.36837631056956643</v>
      </c>
      <c r="J104" s="21">
        <f t="shared" si="4"/>
        <v>0</v>
      </c>
      <c r="K104" s="129">
        <v>0</v>
      </c>
      <c r="L104" s="33"/>
      <c r="M104" s="33"/>
      <c r="N104" s="33"/>
      <c r="O104" s="33"/>
      <c r="P104" s="35"/>
      <c r="Q104" s="95"/>
      <c r="R104" s="56"/>
    </row>
    <row r="105" spans="1:18" s="8" customFormat="1">
      <c r="A105" s="178" t="s">
        <v>62</v>
      </c>
      <c r="B105" s="178"/>
      <c r="C105" s="33">
        <f>SUM(C77:C104)</f>
        <v>3146.55</v>
      </c>
      <c r="D105" s="100">
        <f>SUM(D77:D104)</f>
        <v>1317</v>
      </c>
      <c r="E105" s="100">
        <f>SUM(E77:E104)</f>
        <v>2033</v>
      </c>
      <c r="F105" s="110">
        <f>SUM(F77:F104)</f>
        <v>1994</v>
      </c>
      <c r="G105" s="21">
        <f t="shared" si="5"/>
        <v>0.41855365400200217</v>
      </c>
      <c r="H105" s="11">
        <f t="shared" si="6"/>
        <v>0.64610446361888418</v>
      </c>
      <c r="I105" s="11">
        <f t="shared" si="7"/>
        <v>0.63370993627941707</v>
      </c>
      <c r="J105" s="21">
        <f t="shared" si="4"/>
        <v>1.5546639919759278</v>
      </c>
      <c r="K105" s="129">
        <f>SUM(K78:K104)</f>
        <v>31</v>
      </c>
      <c r="L105" s="33">
        <f>SUM(L78:L104)</f>
        <v>0</v>
      </c>
      <c r="M105" s="33">
        <f>SUM(M78:M104)</f>
        <v>5</v>
      </c>
      <c r="N105" s="33">
        <f>SUM(N78:N104)</f>
        <v>22</v>
      </c>
      <c r="O105" s="33">
        <f>SUM(O78:O104)</f>
        <v>4</v>
      </c>
      <c r="P105" s="35"/>
      <c r="Q105" s="95"/>
      <c r="R105" s="56"/>
    </row>
    <row r="106" spans="1:18" s="8" customFormat="1">
      <c r="A106" s="178" t="s">
        <v>63</v>
      </c>
      <c r="B106" s="178"/>
      <c r="C106" s="33"/>
      <c r="D106" s="100"/>
      <c r="E106" s="100"/>
      <c r="F106" s="110"/>
      <c r="G106" s="21"/>
      <c r="H106" s="11"/>
      <c r="I106" s="11"/>
      <c r="J106" s="21"/>
      <c r="K106" s="129"/>
      <c r="L106" s="33"/>
      <c r="M106" s="33"/>
      <c r="N106" s="33"/>
      <c r="O106" s="33"/>
      <c r="P106" s="35"/>
      <c r="Q106" s="95"/>
      <c r="R106" s="56"/>
    </row>
    <row r="107" spans="1:18" s="8" customFormat="1">
      <c r="A107" s="79">
        <v>1</v>
      </c>
      <c r="B107" s="79" t="s">
        <v>64</v>
      </c>
      <c r="C107" s="77">
        <v>78.510000000000005</v>
      </c>
      <c r="D107" s="99">
        <v>13</v>
      </c>
      <c r="E107" s="99">
        <v>3</v>
      </c>
      <c r="F107" s="108">
        <v>3</v>
      </c>
      <c r="G107" s="21">
        <f t="shared" si="5"/>
        <v>0.16558400203795695</v>
      </c>
      <c r="H107" s="11">
        <f t="shared" si="6"/>
        <v>3.821169277799006E-2</v>
      </c>
      <c r="I107" s="11">
        <f t="shared" si="7"/>
        <v>3.821169277799006E-2</v>
      </c>
      <c r="J107" s="21">
        <f t="shared" si="4"/>
        <v>0</v>
      </c>
      <c r="K107" s="129">
        <v>0</v>
      </c>
      <c r="L107" s="33"/>
      <c r="M107" s="33"/>
      <c r="N107" s="33"/>
      <c r="O107" s="33"/>
      <c r="P107" s="35"/>
      <c r="Q107" s="95"/>
      <c r="R107" s="56"/>
    </row>
    <row r="108" spans="1:18" s="141" customFormat="1">
      <c r="A108" s="83">
        <v>2</v>
      </c>
      <c r="B108" s="83" t="s">
        <v>65</v>
      </c>
      <c r="C108" s="168">
        <v>121.45</v>
      </c>
      <c r="D108" s="168">
        <v>82</v>
      </c>
      <c r="E108" s="168">
        <v>90</v>
      </c>
      <c r="F108" s="168">
        <v>82</v>
      </c>
      <c r="G108" s="149">
        <f t="shared" si="5"/>
        <v>0.67517496912309594</v>
      </c>
      <c r="H108" s="51">
        <f t="shared" si="6"/>
        <v>0.74104569781803209</v>
      </c>
      <c r="I108" s="51">
        <f t="shared" si="7"/>
        <v>0.67517496912309594</v>
      </c>
      <c r="J108" s="149">
        <f t="shared" si="4"/>
        <v>2.4390243902439024</v>
      </c>
      <c r="K108" s="148">
        <v>2</v>
      </c>
      <c r="L108" s="169"/>
      <c r="M108" s="169"/>
      <c r="N108" s="169">
        <v>2</v>
      </c>
      <c r="O108" s="169"/>
      <c r="P108" s="150"/>
      <c r="Q108" s="147"/>
      <c r="R108" s="140"/>
    </row>
    <row r="109" spans="1:18" s="141" customFormat="1">
      <c r="A109" s="83">
        <v>3</v>
      </c>
      <c r="B109" s="83" t="s">
        <v>66</v>
      </c>
      <c r="C109" s="160">
        <v>27.63</v>
      </c>
      <c r="D109" s="160">
        <v>19</v>
      </c>
      <c r="E109" s="160">
        <v>20</v>
      </c>
      <c r="F109" s="160">
        <v>18</v>
      </c>
      <c r="G109" s="149">
        <f t="shared" si="5"/>
        <v>0.68765834238146939</v>
      </c>
      <c r="H109" s="51">
        <f t="shared" si="6"/>
        <v>0.72385088671733622</v>
      </c>
      <c r="I109" s="51">
        <f t="shared" si="7"/>
        <v>0.65146579804560267</v>
      </c>
      <c r="J109" s="149">
        <f t="shared" si="4"/>
        <v>0</v>
      </c>
      <c r="K109" s="148">
        <v>0</v>
      </c>
      <c r="L109" s="107"/>
      <c r="M109" s="107"/>
      <c r="N109" s="107"/>
      <c r="O109" s="107"/>
      <c r="P109" s="150"/>
      <c r="Q109" s="147"/>
      <c r="R109" s="140"/>
    </row>
    <row r="110" spans="1:18" s="8" customFormat="1">
      <c r="A110" s="79">
        <v>4</v>
      </c>
      <c r="B110" s="79" t="s">
        <v>166</v>
      </c>
      <c r="C110" s="77">
        <v>9.34</v>
      </c>
      <c r="D110" s="99">
        <v>4</v>
      </c>
      <c r="E110" s="99">
        <v>0</v>
      </c>
      <c r="F110" s="108">
        <v>0</v>
      </c>
      <c r="G110" s="21">
        <f t="shared" si="5"/>
        <v>0.42826552462526768</v>
      </c>
      <c r="H110" s="11">
        <f t="shared" si="6"/>
        <v>0</v>
      </c>
      <c r="I110" s="11">
        <f t="shared" si="7"/>
        <v>0</v>
      </c>
      <c r="J110" s="21">
        <v>0</v>
      </c>
      <c r="K110" s="129">
        <v>0</v>
      </c>
      <c r="L110" s="33"/>
      <c r="M110" s="33"/>
      <c r="N110" s="33"/>
      <c r="O110" s="33"/>
      <c r="P110" s="35"/>
      <c r="Q110" s="95"/>
      <c r="R110" s="56"/>
    </row>
    <row r="111" spans="1:18" s="141" customFormat="1">
      <c r="A111" s="83">
        <v>5</v>
      </c>
      <c r="B111" s="83" t="s">
        <v>67</v>
      </c>
      <c r="C111" s="168">
        <v>1457.32</v>
      </c>
      <c r="D111" s="168">
        <v>461</v>
      </c>
      <c r="E111" s="168">
        <v>453</v>
      </c>
      <c r="F111" s="168">
        <v>840</v>
      </c>
      <c r="G111" s="149">
        <f t="shared" si="5"/>
        <v>0.31633409271814017</v>
      </c>
      <c r="H111" s="51">
        <f t="shared" si="6"/>
        <v>0.31084456399418109</v>
      </c>
      <c r="I111" s="51">
        <f t="shared" si="7"/>
        <v>0.57640051601570008</v>
      </c>
      <c r="J111" s="149">
        <f t="shared" si="4"/>
        <v>2.9761904761904763</v>
      </c>
      <c r="K111" s="148">
        <v>25</v>
      </c>
      <c r="L111" s="169"/>
      <c r="M111" s="169">
        <v>6</v>
      </c>
      <c r="N111" s="169">
        <v>13</v>
      </c>
      <c r="O111" s="169">
        <v>6</v>
      </c>
      <c r="P111" s="150"/>
      <c r="Q111" s="147"/>
      <c r="R111" s="140"/>
    </row>
    <row r="112" spans="1:18" s="8" customFormat="1" ht="47.25">
      <c r="A112" s="79"/>
      <c r="B112" s="79" t="s">
        <v>270</v>
      </c>
      <c r="C112" s="77"/>
      <c r="D112" s="99"/>
      <c r="E112" s="99"/>
      <c r="F112" s="108"/>
      <c r="G112" s="21"/>
      <c r="H112" s="11"/>
      <c r="I112" s="11"/>
      <c r="J112" s="21"/>
      <c r="K112" s="129">
        <v>3</v>
      </c>
      <c r="L112" s="33"/>
      <c r="M112" s="33"/>
      <c r="N112" s="33">
        <v>3</v>
      </c>
      <c r="O112" s="33"/>
      <c r="P112" s="35"/>
      <c r="Q112" s="95"/>
      <c r="R112" s="56"/>
    </row>
    <row r="113" spans="1:18" s="8" customFormat="1">
      <c r="A113" s="79">
        <v>6</v>
      </c>
      <c r="B113" s="79" t="s">
        <v>68</v>
      </c>
      <c r="C113" s="77">
        <v>229.9</v>
      </c>
      <c r="D113" s="99">
        <v>152</v>
      </c>
      <c r="E113" s="99">
        <v>147</v>
      </c>
      <c r="F113" s="108">
        <v>147</v>
      </c>
      <c r="G113" s="21">
        <f t="shared" si="5"/>
        <v>0.66115702479338845</v>
      </c>
      <c r="H113" s="11">
        <f t="shared" si="6"/>
        <v>0.63940843845150064</v>
      </c>
      <c r="I113" s="11">
        <f t="shared" si="7"/>
        <v>0.63940843845150064</v>
      </c>
      <c r="J113" s="21">
        <f t="shared" si="4"/>
        <v>1.3605442176870748</v>
      </c>
      <c r="K113" s="129">
        <v>2</v>
      </c>
      <c r="L113" s="33"/>
      <c r="M113" s="33"/>
      <c r="N113" s="33">
        <v>2</v>
      </c>
      <c r="O113" s="33"/>
      <c r="P113" s="35"/>
      <c r="Q113" s="95"/>
      <c r="R113" s="56"/>
    </row>
    <row r="114" spans="1:18" s="141" customFormat="1">
      <c r="A114" s="83">
        <v>7</v>
      </c>
      <c r="B114" s="83" t="s">
        <v>69</v>
      </c>
      <c r="C114" s="170">
        <v>109.49</v>
      </c>
      <c r="D114" s="170">
        <v>49</v>
      </c>
      <c r="E114" s="170">
        <v>69</v>
      </c>
      <c r="F114" s="170">
        <v>73</v>
      </c>
      <c r="G114" s="149">
        <f t="shared" si="5"/>
        <v>0.44752945474472555</v>
      </c>
      <c r="H114" s="51">
        <f t="shared" si="6"/>
        <v>0.6301945383140013</v>
      </c>
      <c r="I114" s="51">
        <f t="shared" si="7"/>
        <v>0.66672755502785641</v>
      </c>
      <c r="J114" s="149">
        <f t="shared" si="4"/>
        <v>1.3698630136986301</v>
      </c>
      <c r="K114" s="148">
        <v>1</v>
      </c>
      <c r="L114" s="171"/>
      <c r="M114" s="171"/>
      <c r="N114" s="171">
        <v>1</v>
      </c>
      <c r="O114" s="171"/>
      <c r="P114" s="150"/>
      <c r="Q114" s="147"/>
      <c r="R114" s="140"/>
    </row>
    <row r="115" spans="1:18" s="8" customFormat="1">
      <c r="A115" s="79">
        <v>8</v>
      </c>
      <c r="B115" s="79" t="s">
        <v>70</v>
      </c>
      <c r="C115" s="77">
        <v>37.19</v>
      </c>
      <c r="D115" s="99">
        <v>23</v>
      </c>
      <c r="E115" s="99">
        <v>39</v>
      </c>
      <c r="F115" s="108">
        <v>39</v>
      </c>
      <c r="G115" s="21">
        <f t="shared" si="5"/>
        <v>0.61844581876848614</v>
      </c>
      <c r="H115" s="11">
        <f t="shared" si="6"/>
        <v>1.0486689970422156</v>
      </c>
      <c r="I115" s="11">
        <f t="shared" si="7"/>
        <v>1.0486689970422156</v>
      </c>
      <c r="J115" s="21">
        <f t="shared" si="4"/>
        <v>0</v>
      </c>
      <c r="K115" s="129">
        <v>0</v>
      </c>
      <c r="L115" s="33"/>
      <c r="M115" s="33"/>
      <c r="N115" s="33"/>
      <c r="O115" s="33"/>
      <c r="P115" s="35"/>
      <c r="Q115" s="95"/>
      <c r="R115" s="56"/>
    </row>
    <row r="116" spans="1:18" s="8" customFormat="1" ht="31.5">
      <c r="A116" s="79">
        <v>9</v>
      </c>
      <c r="B116" s="82" t="s">
        <v>247</v>
      </c>
      <c r="C116" s="77">
        <v>111.64</v>
      </c>
      <c r="D116" s="99">
        <v>73</v>
      </c>
      <c r="E116" s="99">
        <v>74</v>
      </c>
      <c r="F116" s="108">
        <v>74</v>
      </c>
      <c r="G116" s="21">
        <f t="shared" si="5"/>
        <v>0.65388749552131853</v>
      </c>
      <c r="H116" s="11">
        <f t="shared" si="6"/>
        <v>0.66284485847366537</v>
      </c>
      <c r="I116" s="11">
        <f t="shared" si="7"/>
        <v>0.66284485847366537</v>
      </c>
      <c r="J116" s="21">
        <f t="shared" si="4"/>
        <v>1.3513513513513513</v>
      </c>
      <c r="K116" s="129">
        <v>1</v>
      </c>
      <c r="L116" s="33"/>
      <c r="M116" s="33"/>
      <c r="N116" s="33">
        <v>1</v>
      </c>
      <c r="O116" s="33"/>
      <c r="P116" s="35"/>
      <c r="Q116" s="95"/>
      <c r="R116" s="56"/>
    </row>
    <row r="117" spans="1:18" s="8" customFormat="1">
      <c r="A117" s="79">
        <v>10</v>
      </c>
      <c r="B117" s="79" t="s">
        <v>220</v>
      </c>
      <c r="C117" s="77">
        <v>82.98</v>
      </c>
      <c r="D117" s="99">
        <v>56</v>
      </c>
      <c r="E117" s="99">
        <v>55</v>
      </c>
      <c r="F117" s="108">
        <v>55</v>
      </c>
      <c r="G117" s="21">
        <f t="shared" si="5"/>
        <v>0.67486141238852737</v>
      </c>
      <c r="H117" s="11">
        <f t="shared" si="6"/>
        <v>0.66281031573873217</v>
      </c>
      <c r="I117" s="11">
        <f t="shared" si="7"/>
        <v>0.66281031573873217</v>
      </c>
      <c r="J117" s="21">
        <f t="shared" si="4"/>
        <v>1.8181818181818181</v>
      </c>
      <c r="K117" s="129">
        <v>1</v>
      </c>
      <c r="L117" s="33"/>
      <c r="M117" s="33"/>
      <c r="N117" s="33">
        <v>1</v>
      </c>
      <c r="O117" s="33"/>
      <c r="P117" s="35"/>
      <c r="Q117" s="95"/>
      <c r="R117" s="56"/>
    </row>
    <row r="118" spans="1:18" s="8" customFormat="1">
      <c r="A118" s="79">
        <v>11</v>
      </c>
      <c r="B118" s="79" t="s">
        <v>183</v>
      </c>
      <c r="C118" s="77">
        <v>22.27</v>
      </c>
      <c r="D118" s="99">
        <v>8</v>
      </c>
      <c r="E118" s="99">
        <v>0</v>
      </c>
      <c r="F118" s="108">
        <v>0</v>
      </c>
      <c r="G118" s="21">
        <f t="shared" si="5"/>
        <v>0.35922766052986083</v>
      </c>
      <c r="H118" s="11">
        <f t="shared" si="6"/>
        <v>0</v>
      </c>
      <c r="I118" s="11">
        <f t="shared" si="7"/>
        <v>0</v>
      </c>
      <c r="J118" s="21">
        <v>0</v>
      </c>
      <c r="K118" s="129">
        <v>0</v>
      </c>
      <c r="L118" s="33"/>
      <c r="M118" s="33"/>
      <c r="N118" s="33"/>
      <c r="O118" s="33"/>
      <c r="P118" s="35"/>
      <c r="Q118" s="95"/>
      <c r="R118" s="56"/>
    </row>
    <row r="119" spans="1:18" s="8" customFormat="1">
      <c r="A119" s="178" t="s">
        <v>71</v>
      </c>
      <c r="B119" s="178"/>
      <c r="C119" s="33">
        <f>SUM(C107:C118)</f>
        <v>2287.7199999999998</v>
      </c>
      <c r="D119" s="100">
        <f>SUM(D107:D118)</f>
        <v>940</v>
      </c>
      <c r="E119" s="100">
        <f>SUM(E107:E118)</f>
        <v>950</v>
      </c>
      <c r="F119" s="110">
        <f>SUM(F107:F118)</f>
        <v>1331</v>
      </c>
      <c r="G119" s="21">
        <f t="shared" si="5"/>
        <v>0.41088944451244036</v>
      </c>
      <c r="H119" s="11">
        <f t="shared" si="6"/>
        <v>0.41526060881576421</v>
      </c>
      <c r="I119" s="11">
        <f t="shared" si="7"/>
        <v>0.58180196877240231</v>
      </c>
      <c r="J119" s="21">
        <f t="shared" si="4"/>
        <v>2.6296018031555222</v>
      </c>
      <c r="K119" s="129">
        <f>SUM(K107:K118)</f>
        <v>35</v>
      </c>
      <c r="L119" s="33">
        <f>SUM(L107:L118)</f>
        <v>0</v>
      </c>
      <c r="M119" s="33">
        <f>SUM(M107:M118)</f>
        <v>6</v>
      </c>
      <c r="N119" s="33">
        <f>SUM(N107:N118)</f>
        <v>23</v>
      </c>
      <c r="O119" s="33">
        <f>SUM(O107:O118)</f>
        <v>6</v>
      </c>
      <c r="P119" s="35"/>
      <c r="Q119" s="95"/>
      <c r="R119" s="56"/>
    </row>
    <row r="120" spans="1:18" s="8" customFormat="1">
      <c r="A120" s="178" t="s">
        <v>72</v>
      </c>
      <c r="B120" s="178"/>
      <c r="C120" s="33"/>
      <c r="D120" s="100"/>
      <c r="E120" s="100"/>
      <c r="F120" s="110"/>
      <c r="G120" s="21"/>
      <c r="H120" s="11"/>
      <c r="I120" s="11"/>
      <c r="J120" s="21"/>
      <c r="K120" s="129"/>
      <c r="L120" s="33"/>
      <c r="M120" s="33"/>
      <c r="N120" s="33"/>
      <c r="O120" s="33"/>
      <c r="P120" s="35"/>
      <c r="Q120" s="95"/>
      <c r="R120" s="56"/>
    </row>
    <row r="121" spans="1:18" s="8" customFormat="1">
      <c r="A121" s="79">
        <v>1</v>
      </c>
      <c r="B121" s="79" t="s">
        <v>73</v>
      </c>
      <c r="C121" s="77">
        <v>129.16999999999999</v>
      </c>
      <c r="D121" s="99">
        <v>0</v>
      </c>
      <c r="E121" s="99">
        <v>14</v>
      </c>
      <c r="F121" s="108">
        <v>14</v>
      </c>
      <c r="G121" s="21">
        <f t="shared" si="5"/>
        <v>0</v>
      </c>
      <c r="H121" s="11">
        <f t="shared" si="6"/>
        <v>0.1083842997600062</v>
      </c>
      <c r="I121" s="11">
        <f t="shared" si="7"/>
        <v>0.1083842997600062</v>
      </c>
      <c r="J121" s="21">
        <f t="shared" si="4"/>
        <v>0</v>
      </c>
      <c r="K121" s="129">
        <v>0</v>
      </c>
      <c r="L121" s="33"/>
      <c r="M121" s="33"/>
      <c r="N121" s="33"/>
      <c r="O121" s="33"/>
      <c r="P121" s="35"/>
      <c r="Q121" s="95"/>
      <c r="R121" s="56"/>
    </row>
    <row r="122" spans="1:18" s="8" customFormat="1">
      <c r="A122" s="79">
        <v>2</v>
      </c>
      <c r="B122" s="79" t="s">
        <v>184</v>
      </c>
      <c r="C122" s="77"/>
      <c r="D122" s="99"/>
      <c r="E122" s="99"/>
      <c r="F122" s="108"/>
      <c r="G122" s="21"/>
      <c r="H122" s="11"/>
      <c r="I122" s="11"/>
      <c r="J122" s="21"/>
      <c r="K122" s="129"/>
      <c r="L122" s="33"/>
      <c r="M122" s="33"/>
      <c r="N122" s="33"/>
      <c r="O122" s="33"/>
      <c r="P122" s="35"/>
      <c r="Q122" s="95"/>
      <c r="R122" s="56"/>
    </row>
    <row r="123" spans="1:18" s="8" customFormat="1">
      <c r="A123" s="79"/>
      <c r="B123" s="79" t="s">
        <v>185</v>
      </c>
      <c r="C123" s="77">
        <v>20.84</v>
      </c>
      <c r="D123" s="99">
        <v>7</v>
      </c>
      <c r="E123" s="99">
        <v>15</v>
      </c>
      <c r="F123" s="108">
        <v>15</v>
      </c>
      <c r="G123" s="21">
        <f t="shared" si="5"/>
        <v>0.33589251439539347</v>
      </c>
      <c r="H123" s="11">
        <f t="shared" si="6"/>
        <v>0.71976967370441458</v>
      </c>
      <c r="I123" s="11">
        <f t="shared" si="7"/>
        <v>0.71976967370441458</v>
      </c>
      <c r="J123" s="21">
        <f t="shared" si="4"/>
        <v>0</v>
      </c>
      <c r="K123" s="129">
        <v>0</v>
      </c>
      <c r="L123" s="33"/>
      <c r="M123" s="33"/>
      <c r="N123" s="33"/>
      <c r="O123" s="33"/>
      <c r="P123" s="35"/>
      <c r="Q123" s="95"/>
      <c r="R123" s="56"/>
    </row>
    <row r="124" spans="1:18" s="8" customFormat="1">
      <c r="A124" s="79"/>
      <c r="B124" s="79" t="s">
        <v>186</v>
      </c>
      <c r="C124" s="77">
        <v>11.38</v>
      </c>
      <c r="D124" s="99">
        <v>4</v>
      </c>
      <c r="E124" s="99">
        <v>8</v>
      </c>
      <c r="F124" s="108">
        <v>8</v>
      </c>
      <c r="G124" s="21">
        <f t="shared" si="5"/>
        <v>0.35149384885764495</v>
      </c>
      <c r="H124" s="11">
        <f t="shared" si="6"/>
        <v>0.70298769771528991</v>
      </c>
      <c r="I124" s="11">
        <f t="shared" si="7"/>
        <v>0.70298769771528991</v>
      </c>
      <c r="J124" s="21">
        <f t="shared" si="4"/>
        <v>0</v>
      </c>
      <c r="K124" s="129">
        <v>0</v>
      </c>
      <c r="L124" s="33"/>
      <c r="M124" s="33"/>
      <c r="N124" s="33"/>
      <c r="O124" s="33"/>
      <c r="P124" s="35"/>
      <c r="Q124" s="95"/>
      <c r="R124" s="56"/>
    </row>
    <row r="125" spans="1:18" s="8" customFormat="1">
      <c r="A125" s="79"/>
      <c r="B125" s="79" t="s">
        <v>187</v>
      </c>
      <c r="C125" s="77">
        <v>22.61</v>
      </c>
      <c r="D125" s="99">
        <v>7</v>
      </c>
      <c r="E125" s="99">
        <v>16</v>
      </c>
      <c r="F125" s="108">
        <v>16</v>
      </c>
      <c r="G125" s="21">
        <f t="shared" si="5"/>
        <v>0.30959752321981426</v>
      </c>
      <c r="H125" s="11">
        <f t="shared" si="6"/>
        <v>0.70765148164528968</v>
      </c>
      <c r="I125" s="11">
        <f t="shared" si="7"/>
        <v>0.70765148164528968</v>
      </c>
      <c r="J125" s="21">
        <f t="shared" si="4"/>
        <v>0</v>
      </c>
      <c r="K125" s="129">
        <v>0</v>
      </c>
      <c r="L125" s="33"/>
      <c r="M125" s="33"/>
      <c r="N125" s="33"/>
      <c r="O125" s="33"/>
      <c r="P125" s="35"/>
      <c r="Q125" s="95"/>
      <c r="R125" s="56"/>
    </row>
    <row r="126" spans="1:18" s="8" customFormat="1">
      <c r="A126" s="79"/>
      <c r="B126" s="79" t="s">
        <v>188</v>
      </c>
      <c r="C126" s="77">
        <v>52.02</v>
      </c>
      <c r="D126" s="99">
        <v>16</v>
      </c>
      <c r="E126" s="99">
        <v>38</v>
      </c>
      <c r="F126" s="108">
        <v>38</v>
      </c>
      <c r="G126" s="21">
        <f t="shared" si="5"/>
        <v>0.30757400999615531</v>
      </c>
      <c r="H126" s="11">
        <f t="shared" si="6"/>
        <v>0.73048827374086889</v>
      </c>
      <c r="I126" s="11">
        <f t="shared" si="7"/>
        <v>0.73048827374086889</v>
      </c>
      <c r="J126" s="21">
        <f t="shared" si="4"/>
        <v>0</v>
      </c>
      <c r="K126" s="129">
        <v>0</v>
      </c>
      <c r="L126" s="33"/>
      <c r="M126" s="33"/>
      <c r="N126" s="33"/>
      <c r="O126" s="33"/>
      <c r="P126" s="35"/>
      <c r="Q126" s="95"/>
      <c r="R126" s="56"/>
    </row>
    <row r="127" spans="1:18" s="8" customFormat="1">
      <c r="A127" s="79"/>
      <c r="B127" s="79" t="s">
        <v>189</v>
      </c>
      <c r="C127" s="77">
        <v>40.58</v>
      </c>
      <c r="D127" s="99">
        <v>13</v>
      </c>
      <c r="E127" s="99">
        <v>29</v>
      </c>
      <c r="F127" s="108">
        <v>29</v>
      </c>
      <c r="G127" s="21">
        <f t="shared" si="5"/>
        <v>0.32035485460818136</v>
      </c>
      <c r="H127" s="11">
        <f t="shared" si="6"/>
        <v>0.71463775258748152</v>
      </c>
      <c r="I127" s="11">
        <f t="shared" si="7"/>
        <v>0.71463775258748152</v>
      </c>
      <c r="J127" s="21">
        <f t="shared" si="4"/>
        <v>0</v>
      </c>
      <c r="K127" s="129">
        <v>0</v>
      </c>
      <c r="L127" s="33"/>
      <c r="M127" s="33"/>
      <c r="N127" s="33"/>
      <c r="O127" s="33"/>
      <c r="P127" s="35"/>
      <c r="Q127" s="95"/>
      <c r="R127" s="56"/>
    </row>
    <row r="128" spans="1:18" s="8" customFormat="1">
      <c r="A128" s="79"/>
      <c r="B128" s="79" t="s">
        <v>190</v>
      </c>
      <c r="C128" s="77">
        <v>54.1</v>
      </c>
      <c r="D128" s="99">
        <v>16</v>
      </c>
      <c r="E128" s="99">
        <v>39</v>
      </c>
      <c r="F128" s="108">
        <v>39</v>
      </c>
      <c r="G128" s="21">
        <f t="shared" si="5"/>
        <v>0.29574861367837335</v>
      </c>
      <c r="H128" s="11">
        <f t="shared" si="6"/>
        <v>0.72088724584103514</v>
      </c>
      <c r="I128" s="11">
        <f t="shared" si="7"/>
        <v>0.72088724584103514</v>
      </c>
      <c r="J128" s="21">
        <f t="shared" si="4"/>
        <v>0</v>
      </c>
      <c r="K128" s="129">
        <v>0</v>
      </c>
      <c r="L128" s="33"/>
      <c r="M128" s="33"/>
      <c r="N128" s="33"/>
      <c r="O128" s="33"/>
      <c r="P128" s="35"/>
      <c r="Q128" s="95"/>
      <c r="R128" s="56"/>
    </row>
    <row r="129" spans="1:18" s="8" customFormat="1">
      <c r="A129" s="79">
        <v>3</v>
      </c>
      <c r="B129" s="79" t="s">
        <v>74</v>
      </c>
      <c r="C129" s="77">
        <v>1221.68</v>
      </c>
      <c r="D129" s="99">
        <v>265</v>
      </c>
      <c r="E129" s="99">
        <v>270</v>
      </c>
      <c r="F129" s="108">
        <v>270</v>
      </c>
      <c r="G129" s="21">
        <f t="shared" si="5"/>
        <v>0.21691441293955863</v>
      </c>
      <c r="H129" s="11">
        <f t="shared" si="6"/>
        <v>0.22100713771200314</v>
      </c>
      <c r="I129" s="11">
        <f t="shared" si="7"/>
        <v>0.22100713771200314</v>
      </c>
      <c r="J129" s="21">
        <f t="shared" si="4"/>
        <v>1.4814814814814814</v>
      </c>
      <c r="K129" s="129">
        <v>4</v>
      </c>
      <c r="L129" s="33"/>
      <c r="M129" s="33"/>
      <c r="N129" s="33">
        <v>4</v>
      </c>
      <c r="O129" s="33"/>
      <c r="P129" s="35"/>
      <c r="Q129" s="95"/>
      <c r="R129" s="56"/>
    </row>
    <row r="130" spans="1:18" s="8" customFormat="1" ht="47.25">
      <c r="A130" s="79"/>
      <c r="B130" s="79" t="s">
        <v>270</v>
      </c>
      <c r="C130" s="77"/>
      <c r="D130" s="99"/>
      <c r="E130" s="99"/>
      <c r="F130" s="108"/>
      <c r="G130" s="21"/>
      <c r="H130" s="11"/>
      <c r="I130" s="11"/>
      <c r="J130" s="21"/>
      <c r="K130" s="129">
        <v>1</v>
      </c>
      <c r="L130" s="33"/>
      <c r="M130" s="33"/>
      <c r="N130" s="33">
        <v>1</v>
      </c>
      <c r="O130" s="33"/>
      <c r="P130" s="35"/>
      <c r="Q130" s="95"/>
      <c r="R130" s="56"/>
    </row>
    <row r="131" spans="1:18" s="8" customFormat="1">
      <c r="A131" s="79">
        <v>4</v>
      </c>
      <c r="B131" s="79" t="s">
        <v>220</v>
      </c>
      <c r="C131" s="77">
        <v>88.05</v>
      </c>
      <c r="D131" s="99">
        <v>26</v>
      </c>
      <c r="E131" s="99">
        <v>30</v>
      </c>
      <c r="F131" s="108">
        <v>30</v>
      </c>
      <c r="G131" s="21">
        <f t="shared" si="5"/>
        <v>0.29528676888131744</v>
      </c>
      <c r="H131" s="11">
        <f t="shared" si="6"/>
        <v>0.34071550255536626</v>
      </c>
      <c r="I131" s="11">
        <f t="shared" si="7"/>
        <v>0.34071550255536626</v>
      </c>
      <c r="J131" s="21">
        <f t="shared" si="4"/>
        <v>0</v>
      </c>
      <c r="K131" s="129">
        <v>0</v>
      </c>
      <c r="L131" s="33"/>
      <c r="M131" s="33"/>
      <c r="N131" s="33"/>
      <c r="O131" s="33"/>
      <c r="P131" s="35"/>
      <c r="Q131" s="95"/>
      <c r="R131" s="56"/>
    </row>
    <row r="132" spans="1:18" s="8" customFormat="1">
      <c r="A132" s="79">
        <v>5</v>
      </c>
      <c r="B132" s="79" t="s">
        <v>191</v>
      </c>
      <c r="C132" s="77">
        <v>34.03</v>
      </c>
      <c r="D132" s="99">
        <v>10</v>
      </c>
      <c r="E132" s="99">
        <v>10</v>
      </c>
      <c r="F132" s="108">
        <v>10</v>
      </c>
      <c r="G132" s="21">
        <f t="shared" si="5"/>
        <v>0.29385836027034967</v>
      </c>
      <c r="H132" s="11">
        <f t="shared" si="6"/>
        <v>0.29385836027034967</v>
      </c>
      <c r="I132" s="11">
        <f t="shared" si="7"/>
        <v>0.29385836027034967</v>
      </c>
      <c r="J132" s="21">
        <f t="shared" si="4"/>
        <v>0</v>
      </c>
      <c r="K132" s="129">
        <v>0</v>
      </c>
      <c r="L132" s="33"/>
      <c r="M132" s="33"/>
      <c r="N132" s="33"/>
      <c r="O132" s="33"/>
      <c r="P132" s="35"/>
      <c r="Q132" s="95"/>
      <c r="R132" s="56"/>
    </row>
    <row r="133" spans="1:18" s="8" customFormat="1">
      <c r="A133" s="178" t="s">
        <v>75</v>
      </c>
      <c r="B133" s="178"/>
      <c r="C133" s="33">
        <f>SUM(C121:C132)</f>
        <v>1674.46</v>
      </c>
      <c r="D133" s="100">
        <f>SUM(D121:D132)</f>
        <v>364</v>
      </c>
      <c r="E133" s="100">
        <f>SUM(E121:E132)</f>
        <v>469</v>
      </c>
      <c r="F133" s="110">
        <f>SUM(F121:F132)</f>
        <v>469</v>
      </c>
      <c r="G133" s="21">
        <f t="shared" si="5"/>
        <v>0.21738351468533137</v>
      </c>
      <c r="H133" s="11">
        <f t="shared" si="6"/>
        <v>0.2800902977676385</v>
      </c>
      <c r="I133" s="11">
        <f t="shared" si="7"/>
        <v>0.2800902977676385</v>
      </c>
      <c r="J133" s="21">
        <f t="shared" si="4"/>
        <v>1.0660980810234542</v>
      </c>
      <c r="K133" s="129">
        <f>SUM(K121:K132)</f>
        <v>5</v>
      </c>
      <c r="L133" s="33">
        <f>SUM(L121:L132)</f>
        <v>0</v>
      </c>
      <c r="M133" s="33">
        <f>SUM(M121:M132)</f>
        <v>0</v>
      </c>
      <c r="N133" s="33">
        <f>SUM(N121:N132)</f>
        <v>5</v>
      </c>
      <c r="O133" s="33">
        <f>SUM(O121:O132)</f>
        <v>0</v>
      </c>
      <c r="P133" s="35"/>
      <c r="Q133" s="95"/>
      <c r="R133" s="56"/>
    </row>
    <row r="134" spans="1:18" s="8" customFormat="1">
      <c r="A134" s="178" t="s">
        <v>76</v>
      </c>
      <c r="B134" s="178"/>
      <c r="C134" s="33"/>
      <c r="D134" s="100"/>
      <c r="E134" s="99"/>
      <c r="F134" s="108"/>
      <c r="G134" s="21"/>
      <c r="H134" s="11"/>
      <c r="I134" s="11"/>
      <c r="J134" s="21"/>
      <c r="K134" s="129"/>
      <c r="L134" s="33"/>
      <c r="M134" s="33"/>
      <c r="N134" s="33"/>
      <c r="O134" s="33"/>
      <c r="P134" s="35"/>
      <c r="Q134" s="95"/>
      <c r="R134" s="56"/>
    </row>
    <row r="135" spans="1:18" s="141" customFormat="1">
      <c r="A135" s="83">
        <v>1</v>
      </c>
      <c r="B135" s="83" t="s">
        <v>77</v>
      </c>
      <c r="C135" s="170">
        <v>344.7</v>
      </c>
      <c r="D135" s="170">
        <v>124</v>
      </c>
      <c r="E135" s="170">
        <v>129</v>
      </c>
      <c r="F135" s="170">
        <v>168</v>
      </c>
      <c r="G135" s="149">
        <f t="shared" si="5"/>
        <v>0.35973310124746155</v>
      </c>
      <c r="H135" s="51">
        <f t="shared" si="6"/>
        <v>0.3742384682332463</v>
      </c>
      <c r="I135" s="51">
        <f t="shared" si="7"/>
        <v>0.48738033072236731</v>
      </c>
      <c r="J135" s="149">
        <f t="shared" si="4"/>
        <v>2.9761904761904763</v>
      </c>
      <c r="K135" s="148">
        <v>5</v>
      </c>
      <c r="L135" s="171"/>
      <c r="M135" s="171"/>
      <c r="N135" s="171">
        <v>3</v>
      </c>
      <c r="O135" s="171">
        <v>2</v>
      </c>
      <c r="P135" s="150"/>
      <c r="Q135" s="147"/>
      <c r="R135" s="140"/>
    </row>
    <row r="136" spans="1:18" s="8" customFormat="1">
      <c r="A136" s="79">
        <v>2</v>
      </c>
      <c r="B136" s="79" t="s">
        <v>192</v>
      </c>
      <c r="C136" s="77"/>
      <c r="D136" s="99"/>
      <c r="E136" s="99"/>
      <c r="F136" s="108"/>
      <c r="G136" s="21"/>
      <c r="H136" s="11"/>
      <c r="I136" s="11"/>
      <c r="J136" s="21"/>
      <c r="K136" s="129"/>
      <c r="L136" s="33"/>
      <c r="M136" s="33"/>
      <c r="N136" s="33"/>
      <c r="O136" s="33"/>
      <c r="P136" s="35"/>
      <c r="Q136" s="95"/>
      <c r="R136" s="56"/>
    </row>
    <row r="137" spans="1:18" s="141" customFormat="1">
      <c r="A137" s="83"/>
      <c r="B137" s="83" t="s">
        <v>193</v>
      </c>
      <c r="C137" s="170">
        <v>67.180000000000007</v>
      </c>
      <c r="D137" s="170">
        <v>25</v>
      </c>
      <c r="E137" s="170">
        <v>25</v>
      </c>
      <c r="F137" s="170">
        <v>33</v>
      </c>
      <c r="G137" s="149">
        <f t="shared" si="5"/>
        <v>0.37213456385829113</v>
      </c>
      <c r="H137" s="51">
        <f t="shared" si="6"/>
        <v>0.37213456385829113</v>
      </c>
      <c r="I137" s="51">
        <f t="shared" si="7"/>
        <v>0.4912176242929443</v>
      </c>
      <c r="J137" s="149">
        <f t="shared" si="4"/>
        <v>3.0303030303030303</v>
      </c>
      <c r="K137" s="148">
        <v>1</v>
      </c>
      <c r="L137" s="171"/>
      <c r="M137" s="171"/>
      <c r="N137" s="171">
        <v>1</v>
      </c>
      <c r="O137" s="171"/>
      <c r="P137" s="150"/>
      <c r="Q137" s="147"/>
      <c r="R137" s="140"/>
    </row>
    <row r="138" spans="1:18" s="141" customFormat="1">
      <c r="A138" s="83"/>
      <c r="B138" s="83" t="s">
        <v>194</v>
      </c>
      <c r="C138" s="170">
        <v>616.4</v>
      </c>
      <c r="D138" s="170">
        <v>224</v>
      </c>
      <c r="E138" s="170">
        <v>230</v>
      </c>
      <c r="F138" s="170">
        <v>303</v>
      </c>
      <c r="G138" s="149">
        <f t="shared" si="5"/>
        <v>0.36340038935756003</v>
      </c>
      <c r="H138" s="51">
        <f t="shared" si="6"/>
        <v>0.37313432835820898</v>
      </c>
      <c r="I138" s="51">
        <f t="shared" si="7"/>
        <v>0.49156391953277095</v>
      </c>
      <c r="J138" s="149">
        <f t="shared" si="4"/>
        <v>2.9702970297029703</v>
      </c>
      <c r="K138" s="148">
        <v>9</v>
      </c>
      <c r="L138" s="171"/>
      <c r="M138" s="171"/>
      <c r="N138" s="171">
        <v>6</v>
      </c>
      <c r="O138" s="171">
        <v>3</v>
      </c>
      <c r="P138" s="150"/>
      <c r="Q138" s="147"/>
      <c r="R138" s="140"/>
    </row>
    <row r="139" spans="1:18" s="141" customFormat="1">
      <c r="A139" s="83"/>
      <c r="B139" s="83" t="s">
        <v>195</v>
      </c>
      <c r="C139" s="170">
        <v>150.19</v>
      </c>
      <c r="D139" s="170">
        <v>54</v>
      </c>
      <c r="E139" s="170">
        <v>56</v>
      </c>
      <c r="F139" s="170">
        <v>73</v>
      </c>
      <c r="G139" s="149">
        <f t="shared" si="5"/>
        <v>0.35954457686929892</v>
      </c>
      <c r="H139" s="51">
        <f t="shared" si="6"/>
        <v>0.37286104267927295</v>
      </c>
      <c r="I139" s="51">
        <f t="shared" si="7"/>
        <v>0.48605100206405222</v>
      </c>
      <c r="J139" s="149">
        <f t="shared" si="4"/>
        <v>2.7397260273972601</v>
      </c>
      <c r="K139" s="148">
        <v>2</v>
      </c>
      <c r="L139" s="171"/>
      <c r="M139" s="171"/>
      <c r="N139" s="171">
        <v>2</v>
      </c>
      <c r="O139" s="171"/>
      <c r="P139" s="150"/>
      <c r="Q139" s="147"/>
      <c r="R139" s="140"/>
    </row>
    <row r="140" spans="1:18" s="8" customFormat="1">
      <c r="A140" s="79">
        <v>3</v>
      </c>
      <c r="B140" s="79" t="s">
        <v>78</v>
      </c>
      <c r="C140" s="77">
        <v>1024.28</v>
      </c>
      <c r="D140" s="99">
        <v>474</v>
      </c>
      <c r="E140" s="99">
        <v>316</v>
      </c>
      <c r="F140" s="108">
        <v>316</v>
      </c>
      <c r="G140" s="21">
        <f t="shared" si="5"/>
        <v>0.46276408794470264</v>
      </c>
      <c r="H140" s="11">
        <f t="shared" si="6"/>
        <v>0.30850939196313509</v>
      </c>
      <c r="I140" s="11">
        <f t="shared" si="7"/>
        <v>0.30850939196313509</v>
      </c>
      <c r="J140" s="21">
        <f t="shared" si="4"/>
        <v>1.8987341772151898</v>
      </c>
      <c r="K140" s="129">
        <v>6</v>
      </c>
      <c r="L140" s="33"/>
      <c r="M140" s="33"/>
      <c r="N140" s="33">
        <v>5</v>
      </c>
      <c r="O140" s="33">
        <v>1</v>
      </c>
      <c r="P140" s="35"/>
      <c r="Q140" s="95"/>
      <c r="R140" s="56"/>
    </row>
    <row r="141" spans="1:18" s="8" customFormat="1">
      <c r="A141" s="79">
        <v>4</v>
      </c>
      <c r="B141" s="79" t="s">
        <v>79</v>
      </c>
      <c r="C141" s="77">
        <v>704.05</v>
      </c>
      <c r="D141" s="99">
        <v>326</v>
      </c>
      <c r="E141" s="99">
        <v>318</v>
      </c>
      <c r="F141" s="108">
        <v>318</v>
      </c>
      <c r="G141" s="21">
        <f t="shared" si="5"/>
        <v>0.46303529578865138</v>
      </c>
      <c r="H141" s="11">
        <f t="shared" si="6"/>
        <v>0.4516724664441446</v>
      </c>
      <c r="I141" s="11">
        <f t="shared" si="7"/>
        <v>0.4516724664441446</v>
      </c>
      <c r="J141" s="21">
        <f t="shared" si="4"/>
        <v>1.8867924528301887</v>
      </c>
      <c r="K141" s="129">
        <v>6</v>
      </c>
      <c r="L141" s="33"/>
      <c r="M141" s="33"/>
      <c r="N141" s="33">
        <v>5</v>
      </c>
      <c r="O141" s="33">
        <v>1</v>
      </c>
      <c r="P141" s="35"/>
      <c r="Q141" s="95"/>
      <c r="R141" s="56"/>
    </row>
    <row r="142" spans="1:18" s="141" customFormat="1">
      <c r="A142" s="83">
        <v>5</v>
      </c>
      <c r="B142" s="83" t="s">
        <v>80</v>
      </c>
      <c r="C142" s="170">
        <v>3186.35</v>
      </c>
      <c r="D142" s="170">
        <v>925</v>
      </c>
      <c r="E142" s="170">
        <v>843</v>
      </c>
      <c r="F142" s="170">
        <v>785</v>
      </c>
      <c r="G142" s="149">
        <f t="shared" si="5"/>
        <v>0.29030081441147393</v>
      </c>
      <c r="H142" s="51">
        <f t="shared" si="6"/>
        <v>0.26456603951229463</v>
      </c>
      <c r="I142" s="51">
        <f t="shared" si="7"/>
        <v>0.24636339385189951</v>
      </c>
      <c r="J142" s="149">
        <f t="shared" si="4"/>
        <v>2.9299363057324839</v>
      </c>
      <c r="K142" s="148">
        <v>23</v>
      </c>
      <c r="L142" s="171"/>
      <c r="M142" s="171"/>
      <c r="N142" s="171">
        <v>15</v>
      </c>
      <c r="O142" s="171">
        <v>8</v>
      </c>
      <c r="P142" s="150"/>
      <c r="Q142" s="147"/>
      <c r="R142" s="140"/>
    </row>
    <row r="143" spans="1:18" s="8" customFormat="1">
      <c r="A143" s="79">
        <v>6</v>
      </c>
      <c r="B143" s="79" t="s">
        <v>81</v>
      </c>
      <c r="C143" s="77">
        <v>174.7</v>
      </c>
      <c r="D143" s="99">
        <v>65</v>
      </c>
      <c r="E143" s="99">
        <v>65</v>
      </c>
      <c r="F143" s="108">
        <v>65</v>
      </c>
      <c r="G143" s="21">
        <f t="shared" si="5"/>
        <v>0.37206639954207216</v>
      </c>
      <c r="H143" s="11">
        <f t="shared" si="6"/>
        <v>0.37206639954207216</v>
      </c>
      <c r="I143" s="11">
        <f t="shared" si="7"/>
        <v>0.37206639954207216</v>
      </c>
      <c r="J143" s="21">
        <f t="shared" ref="J143:J206" si="8">K143*100/F143</f>
        <v>1.5384615384615385</v>
      </c>
      <c r="K143" s="129">
        <v>1</v>
      </c>
      <c r="L143" s="33"/>
      <c r="M143" s="33"/>
      <c r="N143" s="33">
        <v>1</v>
      </c>
      <c r="O143" s="33"/>
      <c r="P143" s="35"/>
      <c r="Q143" s="95"/>
      <c r="R143" s="56"/>
    </row>
    <row r="144" spans="1:18" s="8" customFormat="1">
      <c r="A144" s="79">
        <v>7</v>
      </c>
      <c r="B144" s="79" t="s">
        <v>82</v>
      </c>
      <c r="C144" s="77">
        <v>614.04</v>
      </c>
      <c r="D144" s="99">
        <v>295</v>
      </c>
      <c r="E144" s="99">
        <v>290</v>
      </c>
      <c r="F144" s="108">
        <v>290</v>
      </c>
      <c r="G144" s="21">
        <f t="shared" si="5"/>
        <v>0.48042472803074721</v>
      </c>
      <c r="H144" s="11">
        <f t="shared" si="6"/>
        <v>0.47228193603022606</v>
      </c>
      <c r="I144" s="11">
        <f t="shared" si="7"/>
        <v>0.47228193603022606</v>
      </c>
      <c r="J144" s="21">
        <f t="shared" si="8"/>
        <v>1.7241379310344827</v>
      </c>
      <c r="K144" s="129">
        <v>5</v>
      </c>
      <c r="L144" s="33"/>
      <c r="M144" s="33"/>
      <c r="N144" s="33">
        <v>4</v>
      </c>
      <c r="O144" s="33">
        <v>1</v>
      </c>
      <c r="P144" s="35"/>
      <c r="Q144" s="95"/>
      <c r="R144" s="56"/>
    </row>
    <row r="145" spans="1:18" s="8" customFormat="1">
      <c r="A145" s="79">
        <v>8</v>
      </c>
      <c r="B145" s="79" t="s">
        <v>83</v>
      </c>
      <c r="C145" s="77">
        <v>1830.07</v>
      </c>
      <c r="D145" s="99">
        <v>526</v>
      </c>
      <c r="E145" s="99">
        <v>529</v>
      </c>
      <c r="F145" s="108">
        <v>529</v>
      </c>
      <c r="G145" s="21">
        <f t="shared" si="5"/>
        <v>0.28742069975465423</v>
      </c>
      <c r="H145" s="11">
        <f t="shared" si="6"/>
        <v>0.28905998131219024</v>
      </c>
      <c r="I145" s="11">
        <f t="shared" si="7"/>
        <v>0.28905998131219024</v>
      </c>
      <c r="J145" s="21">
        <f t="shared" si="8"/>
        <v>1.890359168241966</v>
      </c>
      <c r="K145" s="129">
        <v>10</v>
      </c>
      <c r="L145" s="33"/>
      <c r="M145" s="33"/>
      <c r="N145" s="33">
        <v>8</v>
      </c>
      <c r="O145" s="33">
        <v>2</v>
      </c>
      <c r="P145" s="35"/>
      <c r="Q145" s="95"/>
      <c r="R145" s="56"/>
    </row>
    <row r="146" spans="1:18" s="8" customFormat="1" ht="31.5">
      <c r="A146" s="79">
        <v>9</v>
      </c>
      <c r="B146" s="82" t="s">
        <v>237</v>
      </c>
      <c r="C146" s="77">
        <v>688.92</v>
      </c>
      <c r="D146" s="99">
        <v>334</v>
      </c>
      <c r="E146" s="99">
        <v>201</v>
      </c>
      <c r="F146" s="108">
        <v>201</v>
      </c>
      <c r="G146" s="21">
        <f t="shared" si="5"/>
        <v>0.48481681472449634</v>
      </c>
      <c r="H146" s="11">
        <f t="shared" si="6"/>
        <v>0.29176101724438253</v>
      </c>
      <c r="I146" s="11">
        <f t="shared" si="7"/>
        <v>0.29176101724438253</v>
      </c>
      <c r="J146" s="21">
        <f t="shared" si="8"/>
        <v>1.9900497512437811</v>
      </c>
      <c r="K146" s="129">
        <v>4</v>
      </c>
      <c r="L146" s="33"/>
      <c r="M146" s="33"/>
      <c r="N146" s="33">
        <v>4</v>
      </c>
      <c r="O146" s="33"/>
      <c r="P146" s="35"/>
      <c r="Q146" s="95"/>
      <c r="R146" s="56"/>
    </row>
    <row r="147" spans="1:18" s="8" customFormat="1">
      <c r="A147" s="79">
        <v>10</v>
      </c>
      <c r="B147" s="79" t="s">
        <v>220</v>
      </c>
      <c r="C147" s="77">
        <v>5554.54</v>
      </c>
      <c r="D147" s="99">
        <v>2695</v>
      </c>
      <c r="E147" s="99">
        <v>1623</v>
      </c>
      <c r="F147" s="108">
        <v>1623</v>
      </c>
      <c r="G147" s="21">
        <f t="shared" si="5"/>
        <v>0.48518869249298774</v>
      </c>
      <c r="H147" s="11">
        <f t="shared" si="6"/>
        <v>0.29219341295588835</v>
      </c>
      <c r="I147" s="11">
        <f t="shared" si="7"/>
        <v>0.29219341295588835</v>
      </c>
      <c r="J147" s="21">
        <f t="shared" si="8"/>
        <v>0.80098582871226121</v>
      </c>
      <c r="K147" s="129">
        <v>13</v>
      </c>
      <c r="L147" s="33"/>
      <c r="M147" s="33"/>
      <c r="N147" s="33">
        <v>7</v>
      </c>
      <c r="O147" s="33">
        <v>6</v>
      </c>
      <c r="P147" s="35"/>
      <c r="Q147" s="95"/>
      <c r="R147" s="56"/>
    </row>
    <row r="148" spans="1:18" s="8" customFormat="1" ht="47.25">
      <c r="A148" s="79"/>
      <c r="B148" s="79" t="s">
        <v>270</v>
      </c>
      <c r="C148" s="77"/>
      <c r="D148" s="99"/>
      <c r="E148" s="99"/>
      <c r="F148" s="108"/>
      <c r="G148" s="21"/>
      <c r="H148" s="11"/>
      <c r="I148" s="11"/>
      <c r="J148" s="21"/>
      <c r="K148" s="129">
        <v>19</v>
      </c>
      <c r="L148" s="33"/>
      <c r="M148" s="33"/>
      <c r="N148" s="33">
        <v>19</v>
      </c>
      <c r="O148" s="33"/>
      <c r="P148" s="35"/>
      <c r="Q148" s="95"/>
      <c r="R148" s="56"/>
    </row>
    <row r="149" spans="1:18" s="8" customFormat="1">
      <c r="A149" s="79">
        <v>11</v>
      </c>
      <c r="B149" s="79" t="s">
        <v>196</v>
      </c>
      <c r="C149" s="77">
        <v>39.64</v>
      </c>
      <c r="D149" s="99">
        <v>14</v>
      </c>
      <c r="E149" s="99">
        <v>15</v>
      </c>
      <c r="F149" s="108">
        <v>15</v>
      </c>
      <c r="G149" s="21">
        <f t="shared" si="5"/>
        <v>0.35317860746720486</v>
      </c>
      <c r="H149" s="11">
        <f t="shared" si="6"/>
        <v>0.37840565085771949</v>
      </c>
      <c r="I149" s="11">
        <f t="shared" si="7"/>
        <v>0.37840565085771949</v>
      </c>
      <c r="J149" s="21">
        <f t="shared" si="8"/>
        <v>0</v>
      </c>
      <c r="K149" s="129">
        <v>0</v>
      </c>
      <c r="L149" s="33"/>
      <c r="M149" s="33"/>
      <c r="N149" s="33"/>
      <c r="O149" s="33"/>
      <c r="P149" s="35"/>
      <c r="Q149" s="95"/>
      <c r="R149" s="56"/>
    </row>
    <row r="150" spans="1:18" s="8" customFormat="1">
      <c r="A150" s="79">
        <v>12</v>
      </c>
      <c r="B150" s="79" t="s">
        <v>197</v>
      </c>
      <c r="C150" s="77">
        <v>240.72</v>
      </c>
      <c r="D150" s="99">
        <v>124</v>
      </c>
      <c r="E150" s="99">
        <v>125</v>
      </c>
      <c r="F150" s="108">
        <v>125</v>
      </c>
      <c r="G150" s="21">
        <f t="shared" si="5"/>
        <v>0.51512130275839152</v>
      </c>
      <c r="H150" s="11">
        <f t="shared" si="6"/>
        <v>0.51927550681289469</v>
      </c>
      <c r="I150" s="11">
        <f t="shared" si="7"/>
        <v>0.51927550681289469</v>
      </c>
      <c r="J150" s="21">
        <f t="shared" si="8"/>
        <v>0</v>
      </c>
      <c r="K150" s="129">
        <v>0</v>
      </c>
      <c r="L150" s="33"/>
      <c r="M150" s="33"/>
      <c r="N150" s="33"/>
      <c r="O150" s="33"/>
      <c r="P150" s="35"/>
      <c r="Q150" s="95"/>
      <c r="R150" s="56"/>
    </row>
    <row r="151" spans="1:18" s="8" customFormat="1">
      <c r="A151" s="79">
        <v>13</v>
      </c>
      <c r="B151" s="79" t="s">
        <v>198</v>
      </c>
      <c r="C151" s="77">
        <v>607.79999999999995</v>
      </c>
      <c r="D151" s="99">
        <v>217</v>
      </c>
      <c r="E151" s="99">
        <v>200</v>
      </c>
      <c r="F151" s="108">
        <v>200</v>
      </c>
      <c r="G151" s="21">
        <f t="shared" si="5"/>
        <v>0.3570253372820007</v>
      </c>
      <c r="H151" s="11">
        <f t="shared" si="6"/>
        <v>0.32905561039815734</v>
      </c>
      <c r="I151" s="11">
        <f t="shared" si="7"/>
        <v>0.32905561039815734</v>
      </c>
      <c r="J151" s="21">
        <f t="shared" si="8"/>
        <v>0</v>
      </c>
      <c r="K151" s="129">
        <v>0</v>
      </c>
      <c r="L151" s="33"/>
      <c r="M151" s="33"/>
      <c r="N151" s="33"/>
      <c r="O151" s="33"/>
      <c r="P151" s="35"/>
      <c r="Q151" s="95"/>
      <c r="R151" s="56"/>
    </row>
    <row r="152" spans="1:18" s="8" customFormat="1">
      <c r="A152" s="178" t="s">
        <v>84</v>
      </c>
      <c r="B152" s="178"/>
      <c r="C152" s="33">
        <f>SUM(C135:C151)</f>
        <v>15843.579999999996</v>
      </c>
      <c r="D152" s="100">
        <f>SUM(D135:D151)</f>
        <v>6422</v>
      </c>
      <c r="E152" s="100">
        <f>SUM(E135:E151)</f>
        <v>4965</v>
      </c>
      <c r="F152" s="110">
        <f>SUM(F135:F151)</f>
        <v>5044</v>
      </c>
      <c r="G152" s="21">
        <f t="shared" si="5"/>
        <v>0.40533768251872376</v>
      </c>
      <c r="H152" s="11">
        <f t="shared" si="6"/>
        <v>0.31337614352311793</v>
      </c>
      <c r="I152" s="11">
        <f t="shared" si="7"/>
        <v>0.31836239031834984</v>
      </c>
      <c r="J152" s="21">
        <f t="shared" si="8"/>
        <v>2.0618556701030926</v>
      </c>
      <c r="K152" s="129">
        <f>SUM(K135:K151)</f>
        <v>104</v>
      </c>
      <c r="L152" s="33">
        <f>SUM(L135:L151)</f>
        <v>0</v>
      </c>
      <c r="M152" s="33">
        <f>SUM(M135:M151)</f>
        <v>0</v>
      </c>
      <c r="N152" s="33">
        <f>SUM(N135:N151)</f>
        <v>80</v>
      </c>
      <c r="O152" s="33">
        <f>SUM(O135:O151)</f>
        <v>24</v>
      </c>
      <c r="P152" s="35"/>
      <c r="Q152" s="95"/>
      <c r="R152" s="56"/>
    </row>
    <row r="153" spans="1:18" s="8" customFormat="1">
      <c r="A153" s="178" t="s">
        <v>85</v>
      </c>
      <c r="B153" s="178"/>
      <c r="C153" s="33"/>
      <c r="D153" s="100"/>
      <c r="E153" s="100"/>
      <c r="F153" s="110"/>
      <c r="G153" s="21"/>
      <c r="H153" s="11"/>
      <c r="I153" s="11"/>
      <c r="J153" s="21"/>
      <c r="K153" s="129"/>
      <c r="L153" s="33"/>
      <c r="M153" s="33"/>
      <c r="N153" s="33"/>
      <c r="O153" s="33"/>
      <c r="P153" s="35"/>
      <c r="Q153" s="95"/>
      <c r="R153" s="56"/>
    </row>
    <row r="154" spans="1:18" s="8" customFormat="1">
      <c r="A154" s="79">
        <v>1</v>
      </c>
      <c r="B154" s="79" t="s">
        <v>86</v>
      </c>
      <c r="C154" s="77">
        <v>915.53</v>
      </c>
      <c r="D154" s="99">
        <v>679</v>
      </c>
      <c r="E154" s="99">
        <v>537</v>
      </c>
      <c r="F154" s="108">
        <v>537</v>
      </c>
      <c r="G154" s="21">
        <f t="shared" si="5"/>
        <v>0.74164691490175094</v>
      </c>
      <c r="H154" s="11">
        <f t="shared" si="6"/>
        <v>0.58654549823599444</v>
      </c>
      <c r="I154" s="11">
        <f t="shared" si="7"/>
        <v>0.58654549823599444</v>
      </c>
      <c r="J154" s="21">
        <f t="shared" si="8"/>
        <v>1.4897579143389199</v>
      </c>
      <c r="K154" s="129">
        <v>8</v>
      </c>
      <c r="L154" s="33"/>
      <c r="M154" s="33"/>
      <c r="N154" s="33">
        <v>6</v>
      </c>
      <c r="O154" s="33">
        <v>2</v>
      </c>
      <c r="P154" s="35"/>
      <c r="Q154" s="95"/>
      <c r="R154" s="56"/>
    </row>
    <row r="155" spans="1:18" s="8" customFormat="1" ht="47.25">
      <c r="A155" s="79"/>
      <c r="B155" s="79" t="s">
        <v>270</v>
      </c>
      <c r="C155" s="77"/>
      <c r="D155" s="99"/>
      <c r="E155" s="99"/>
      <c r="F155" s="108"/>
      <c r="G155" s="21"/>
      <c r="H155" s="11"/>
      <c r="I155" s="11"/>
      <c r="J155" s="21"/>
      <c r="K155" s="129">
        <v>2</v>
      </c>
      <c r="L155" s="33"/>
      <c r="M155" s="33"/>
      <c r="N155" s="33">
        <v>2</v>
      </c>
      <c r="O155" s="33"/>
      <c r="P155" s="35"/>
      <c r="Q155" s="95"/>
      <c r="R155" s="56"/>
    </row>
    <row r="156" spans="1:18" s="8" customFormat="1">
      <c r="A156" s="79">
        <v>2</v>
      </c>
      <c r="B156" s="79" t="s">
        <v>87</v>
      </c>
      <c r="C156" s="77">
        <v>56.6</v>
      </c>
      <c r="D156" s="99">
        <v>46</v>
      </c>
      <c r="E156" s="99">
        <v>45</v>
      </c>
      <c r="F156" s="108">
        <v>45</v>
      </c>
      <c r="G156" s="21">
        <f t="shared" si="5"/>
        <v>0.8127208480565371</v>
      </c>
      <c r="H156" s="11">
        <f t="shared" si="6"/>
        <v>0.79505300353356889</v>
      </c>
      <c r="I156" s="11">
        <f t="shared" si="7"/>
        <v>0.79505300353356889</v>
      </c>
      <c r="J156" s="21">
        <f t="shared" si="8"/>
        <v>0</v>
      </c>
      <c r="K156" s="129">
        <v>0</v>
      </c>
      <c r="L156" s="33"/>
      <c r="M156" s="33"/>
      <c r="N156" s="33"/>
      <c r="O156" s="33"/>
      <c r="P156" s="35"/>
      <c r="Q156" s="95"/>
      <c r="R156" s="56"/>
    </row>
    <row r="157" spans="1:18" s="8" customFormat="1">
      <c r="A157" s="79">
        <v>3</v>
      </c>
      <c r="B157" s="79" t="s">
        <v>88</v>
      </c>
      <c r="C157" s="77">
        <v>34.89</v>
      </c>
      <c r="D157" s="99">
        <v>34</v>
      </c>
      <c r="E157" s="99">
        <v>35</v>
      </c>
      <c r="F157" s="108">
        <v>35</v>
      </c>
      <c r="G157" s="21">
        <f t="shared" ref="G157:G229" si="9">D157/C157</f>
        <v>0.97449125824018346</v>
      </c>
      <c r="H157" s="11">
        <f t="shared" ref="H157:H229" si="10">E157/C157</f>
        <v>1.0031527658354829</v>
      </c>
      <c r="I157" s="11">
        <f t="shared" ref="I157:I229" si="11">F157/C157</f>
        <v>1.0031527658354829</v>
      </c>
      <c r="J157" s="21">
        <f t="shared" si="8"/>
        <v>0</v>
      </c>
      <c r="K157" s="129">
        <v>0</v>
      </c>
      <c r="L157" s="33"/>
      <c r="M157" s="33"/>
      <c r="N157" s="33"/>
      <c r="O157" s="33"/>
      <c r="P157" s="35"/>
      <c r="Q157" s="95"/>
      <c r="R157" s="56"/>
    </row>
    <row r="158" spans="1:18" s="141" customFormat="1">
      <c r="A158" s="83">
        <v>4</v>
      </c>
      <c r="B158" s="83" t="s">
        <v>89</v>
      </c>
      <c r="C158" s="170">
        <v>96.12</v>
      </c>
      <c r="D158" s="170">
        <v>111</v>
      </c>
      <c r="E158" s="170">
        <v>100</v>
      </c>
      <c r="F158" s="170">
        <v>120</v>
      </c>
      <c r="G158" s="149">
        <f t="shared" si="9"/>
        <v>1.1548064918851435</v>
      </c>
      <c r="H158" s="51">
        <f t="shared" si="10"/>
        <v>1.0403662089055348</v>
      </c>
      <c r="I158" s="51">
        <f t="shared" si="11"/>
        <v>1.2484394506866416</v>
      </c>
      <c r="J158" s="149">
        <f t="shared" si="8"/>
        <v>1.6666666666666667</v>
      </c>
      <c r="K158" s="148">
        <v>2</v>
      </c>
      <c r="L158" s="171"/>
      <c r="M158" s="171"/>
      <c r="N158" s="171">
        <v>2</v>
      </c>
      <c r="O158" s="171"/>
      <c r="P158" s="150"/>
      <c r="Q158" s="147"/>
      <c r="R158" s="140"/>
    </row>
    <row r="159" spans="1:18" s="8" customFormat="1">
      <c r="A159" s="79">
        <v>5</v>
      </c>
      <c r="B159" s="79" t="s">
        <v>90</v>
      </c>
      <c r="C159" s="77">
        <v>65.33</v>
      </c>
      <c r="D159" s="99">
        <v>36</v>
      </c>
      <c r="E159" s="99">
        <v>153</v>
      </c>
      <c r="F159" s="170">
        <v>131</v>
      </c>
      <c r="G159" s="149">
        <f>D159/C159</f>
        <v>0.55104852288382067</v>
      </c>
      <c r="H159" s="51">
        <f>E159/C159</f>
        <v>2.3419562222562376</v>
      </c>
      <c r="I159" s="51">
        <f>F159/C159</f>
        <v>2.0052043471605696</v>
      </c>
      <c r="J159" s="149">
        <f>K159*100/F159</f>
        <v>3.053435114503817</v>
      </c>
      <c r="K159" s="148">
        <v>4</v>
      </c>
      <c r="L159" s="171"/>
      <c r="M159" s="171"/>
      <c r="N159" s="171">
        <v>5</v>
      </c>
      <c r="O159" s="171">
        <v>1</v>
      </c>
      <c r="P159" s="35"/>
      <c r="Q159" s="95"/>
      <c r="R159" s="56"/>
    </row>
    <row r="160" spans="1:18" s="8" customFormat="1">
      <c r="A160" s="79">
        <v>6</v>
      </c>
      <c r="B160" s="79" t="s">
        <v>91</v>
      </c>
      <c r="C160" s="77">
        <v>136.11000000000001</v>
      </c>
      <c r="D160" s="99">
        <v>142</v>
      </c>
      <c r="E160" s="99">
        <v>140</v>
      </c>
      <c r="F160" s="108">
        <v>140</v>
      </c>
      <c r="G160" s="21">
        <f t="shared" si="9"/>
        <v>1.0432738226434501</v>
      </c>
      <c r="H160" s="11">
        <f t="shared" si="10"/>
        <v>1.0285798251414295</v>
      </c>
      <c r="I160" s="11">
        <f t="shared" si="11"/>
        <v>1.0285798251414295</v>
      </c>
      <c r="J160" s="21">
        <f t="shared" si="8"/>
        <v>1.4285714285714286</v>
      </c>
      <c r="K160" s="129">
        <v>2</v>
      </c>
      <c r="L160" s="33"/>
      <c r="M160" s="33"/>
      <c r="N160" s="33">
        <v>2</v>
      </c>
      <c r="O160" s="33"/>
      <c r="P160" s="35"/>
      <c r="Q160" s="95"/>
      <c r="R160" s="56"/>
    </row>
    <row r="161" spans="1:18" s="141" customFormat="1">
      <c r="A161" s="83">
        <v>7</v>
      </c>
      <c r="B161" s="83" t="s">
        <v>92</v>
      </c>
      <c r="C161" s="170">
        <v>522.54</v>
      </c>
      <c r="D161" s="170">
        <v>554</v>
      </c>
      <c r="E161" s="170">
        <v>624</v>
      </c>
      <c r="F161" s="170">
        <v>604</v>
      </c>
      <c r="G161" s="149">
        <f t="shared" si="9"/>
        <v>1.0602059172503542</v>
      </c>
      <c r="H161" s="51">
        <f t="shared" si="10"/>
        <v>1.1941669537260307</v>
      </c>
      <c r="I161" s="51">
        <f t="shared" si="11"/>
        <v>1.1558923718758374</v>
      </c>
      <c r="J161" s="149">
        <f t="shared" si="8"/>
        <v>2.9801324503311259</v>
      </c>
      <c r="K161" s="148">
        <v>18</v>
      </c>
      <c r="L161" s="171"/>
      <c r="M161" s="171"/>
      <c r="N161" s="171">
        <v>14</v>
      </c>
      <c r="O161" s="171">
        <v>4</v>
      </c>
      <c r="P161" s="150"/>
      <c r="Q161" s="147"/>
      <c r="R161" s="140"/>
    </row>
    <row r="162" spans="1:18" s="8" customFormat="1" ht="31.5">
      <c r="A162" s="79">
        <v>8</v>
      </c>
      <c r="B162" s="79" t="s">
        <v>93</v>
      </c>
      <c r="C162" s="77">
        <v>286.06</v>
      </c>
      <c r="D162" s="99">
        <v>300</v>
      </c>
      <c r="E162" s="99">
        <v>130</v>
      </c>
      <c r="F162" s="108">
        <v>130</v>
      </c>
      <c r="G162" s="21">
        <f t="shared" si="9"/>
        <v>1.0487310354471089</v>
      </c>
      <c r="H162" s="11">
        <f t="shared" si="10"/>
        <v>0.45445011536041391</v>
      </c>
      <c r="I162" s="11">
        <f t="shared" si="11"/>
        <v>0.45445011536041391</v>
      </c>
      <c r="J162" s="21">
        <f t="shared" si="8"/>
        <v>1.5384615384615385</v>
      </c>
      <c r="K162" s="129">
        <v>2</v>
      </c>
      <c r="L162" s="33"/>
      <c r="M162" s="33"/>
      <c r="N162" s="33">
        <v>2</v>
      </c>
      <c r="O162" s="33"/>
      <c r="P162" s="35"/>
      <c r="Q162" s="95"/>
      <c r="R162" s="56"/>
    </row>
    <row r="163" spans="1:18" s="141" customFormat="1">
      <c r="A163" s="83">
        <v>10</v>
      </c>
      <c r="B163" s="83" t="s">
        <v>94</v>
      </c>
      <c r="C163" s="170">
        <v>118.92</v>
      </c>
      <c r="D163" s="170">
        <v>117</v>
      </c>
      <c r="E163" s="170">
        <v>279</v>
      </c>
      <c r="F163" s="170">
        <v>257</v>
      </c>
      <c r="G163" s="149">
        <f t="shared" si="9"/>
        <v>0.9838546922300706</v>
      </c>
      <c r="H163" s="51">
        <f t="shared" si="10"/>
        <v>2.3461150353178608</v>
      </c>
      <c r="I163" s="51">
        <f t="shared" si="11"/>
        <v>2.1611167171207533</v>
      </c>
      <c r="J163" s="149">
        <f t="shared" si="8"/>
        <v>4.6692607003891053</v>
      </c>
      <c r="K163" s="148">
        <v>12</v>
      </c>
      <c r="L163" s="171"/>
      <c r="M163" s="171"/>
      <c r="N163" s="171">
        <v>10</v>
      </c>
      <c r="O163" s="171">
        <v>2</v>
      </c>
      <c r="P163" s="150"/>
      <c r="Q163" s="147"/>
      <c r="R163" s="140"/>
    </row>
    <row r="164" spans="1:18" s="8" customFormat="1" ht="47.25">
      <c r="A164" s="79"/>
      <c r="B164" s="79" t="s">
        <v>270</v>
      </c>
      <c r="C164" s="77"/>
      <c r="D164" s="99"/>
      <c r="E164" s="99"/>
      <c r="F164" s="108"/>
      <c r="G164" s="21"/>
      <c r="H164" s="11"/>
      <c r="I164" s="11"/>
      <c r="J164" s="21"/>
      <c r="K164" s="129">
        <v>1</v>
      </c>
      <c r="L164" s="33"/>
      <c r="M164" s="33"/>
      <c r="N164" s="33">
        <v>1</v>
      </c>
      <c r="O164" s="33"/>
      <c r="P164" s="35"/>
      <c r="Q164" s="95"/>
      <c r="R164" s="56"/>
    </row>
    <row r="165" spans="1:18" s="8" customFormat="1">
      <c r="A165" s="79">
        <v>11</v>
      </c>
      <c r="B165" s="79" t="s">
        <v>273</v>
      </c>
      <c r="C165" s="77"/>
      <c r="D165" s="99"/>
      <c r="E165" s="99"/>
      <c r="F165" s="108"/>
      <c r="G165" s="21"/>
      <c r="H165" s="11"/>
      <c r="I165" s="11"/>
      <c r="J165" s="21"/>
      <c r="K165" s="129"/>
      <c r="L165" s="33"/>
      <c r="M165" s="33"/>
      <c r="N165" s="33"/>
      <c r="O165" s="33"/>
      <c r="P165" s="35"/>
      <c r="Q165" s="95"/>
      <c r="R165" s="56"/>
    </row>
    <row r="166" spans="1:18" s="141" customFormat="1">
      <c r="A166" s="83"/>
      <c r="B166" s="83" t="s">
        <v>232</v>
      </c>
      <c r="C166" s="170">
        <v>585.29</v>
      </c>
      <c r="D166" s="170">
        <v>532</v>
      </c>
      <c r="E166" s="170">
        <v>649</v>
      </c>
      <c r="F166" s="170">
        <v>627</v>
      </c>
      <c r="G166" s="149">
        <f t="shared" si="9"/>
        <v>0.90895111824907315</v>
      </c>
      <c r="H166" s="51">
        <f t="shared" si="10"/>
        <v>1.1088520220745273</v>
      </c>
      <c r="I166" s="51">
        <f t="shared" si="11"/>
        <v>1.0712638179364076</v>
      </c>
      <c r="J166" s="149">
        <f t="shared" si="8"/>
        <v>2.8708133971291865</v>
      </c>
      <c r="K166" s="148">
        <v>18</v>
      </c>
      <c r="L166" s="171"/>
      <c r="M166" s="171"/>
      <c r="N166" s="171">
        <v>12</v>
      </c>
      <c r="O166" s="171">
        <v>6</v>
      </c>
      <c r="P166" s="150"/>
      <c r="Q166" s="147"/>
      <c r="R166" s="140"/>
    </row>
    <row r="167" spans="1:18" s="141" customFormat="1">
      <c r="A167" s="83">
        <v>12</v>
      </c>
      <c r="B167" s="83" t="s">
        <v>95</v>
      </c>
      <c r="C167" s="170">
        <v>197.56</v>
      </c>
      <c r="D167" s="170">
        <v>197</v>
      </c>
      <c r="E167" s="170">
        <v>183</v>
      </c>
      <c r="F167" s="170">
        <v>202</v>
      </c>
      <c r="G167" s="149">
        <f t="shared" si="9"/>
        <v>0.99716541810083015</v>
      </c>
      <c r="H167" s="51">
        <f t="shared" si="10"/>
        <v>0.92630087062158328</v>
      </c>
      <c r="I167" s="51">
        <f t="shared" si="11"/>
        <v>1.0224741850577039</v>
      </c>
      <c r="J167" s="149">
        <f t="shared" si="8"/>
        <v>2.9702970297029703</v>
      </c>
      <c r="K167" s="148">
        <v>6</v>
      </c>
      <c r="L167" s="171"/>
      <c r="M167" s="171"/>
      <c r="N167" s="171">
        <v>6</v>
      </c>
      <c r="O167" s="171"/>
      <c r="P167" s="150"/>
      <c r="Q167" s="147"/>
      <c r="R167" s="140"/>
    </row>
    <row r="168" spans="1:18" s="141" customFormat="1">
      <c r="A168" s="83">
        <v>13</v>
      </c>
      <c r="B168" s="83" t="s">
        <v>96</v>
      </c>
      <c r="C168" s="170">
        <v>108.66</v>
      </c>
      <c r="D168" s="170">
        <v>108</v>
      </c>
      <c r="E168" s="170">
        <v>253</v>
      </c>
      <c r="F168" s="170">
        <v>242</v>
      </c>
      <c r="G168" s="149">
        <f t="shared" si="9"/>
        <v>0.99392600773053563</v>
      </c>
      <c r="H168" s="51">
        <f t="shared" si="10"/>
        <v>2.3283637032946807</v>
      </c>
      <c r="I168" s="51">
        <f t="shared" si="11"/>
        <v>2.2271304988036076</v>
      </c>
      <c r="J168" s="149">
        <f t="shared" si="8"/>
        <v>4.1322314049586772</v>
      </c>
      <c r="K168" s="148">
        <v>10</v>
      </c>
      <c r="L168" s="171"/>
      <c r="M168" s="171"/>
      <c r="N168" s="171">
        <v>10</v>
      </c>
      <c r="O168" s="171"/>
      <c r="P168" s="150"/>
      <c r="Q168" s="147"/>
      <c r="R168" s="140"/>
    </row>
    <row r="169" spans="1:18" s="141" customFormat="1">
      <c r="A169" s="83">
        <v>14</v>
      </c>
      <c r="B169" s="83" t="s">
        <v>97</v>
      </c>
      <c r="C169" s="170">
        <v>32.26</v>
      </c>
      <c r="D169" s="170">
        <v>30</v>
      </c>
      <c r="E169" s="170">
        <v>42</v>
      </c>
      <c r="F169" s="170">
        <v>40</v>
      </c>
      <c r="G169" s="149">
        <f t="shared" si="9"/>
        <v>0.92994420334779915</v>
      </c>
      <c r="H169" s="51">
        <f t="shared" si="10"/>
        <v>1.3019218846869189</v>
      </c>
      <c r="I169" s="51">
        <f t="shared" si="11"/>
        <v>1.2399256044637323</v>
      </c>
      <c r="J169" s="149">
        <f t="shared" si="8"/>
        <v>2.5</v>
      </c>
      <c r="K169" s="148">
        <v>1</v>
      </c>
      <c r="L169" s="171"/>
      <c r="M169" s="171"/>
      <c r="N169" s="171">
        <v>1</v>
      </c>
      <c r="O169" s="171"/>
      <c r="P169" s="150"/>
      <c r="Q169" s="147"/>
      <c r="R169" s="140"/>
    </row>
    <row r="170" spans="1:18" s="8" customFormat="1" ht="18" customHeight="1">
      <c r="A170" s="79">
        <v>15</v>
      </c>
      <c r="B170" s="79" t="s">
        <v>220</v>
      </c>
      <c r="C170" s="77">
        <v>116.86</v>
      </c>
      <c r="D170" s="99">
        <v>113</v>
      </c>
      <c r="E170" s="99">
        <v>110</v>
      </c>
      <c r="F170" s="108">
        <v>110</v>
      </c>
      <c r="G170" s="21">
        <f t="shared" si="9"/>
        <v>0.9669690227622797</v>
      </c>
      <c r="H170" s="11">
        <f t="shared" si="10"/>
        <v>0.94129727879513947</v>
      </c>
      <c r="I170" s="11">
        <f t="shared" si="11"/>
        <v>0.94129727879513947</v>
      </c>
      <c r="J170" s="21">
        <f t="shared" si="8"/>
        <v>1.8181818181818181</v>
      </c>
      <c r="K170" s="129">
        <v>2</v>
      </c>
      <c r="L170" s="33"/>
      <c r="M170" s="33"/>
      <c r="N170" s="33">
        <v>2</v>
      </c>
      <c r="O170" s="33"/>
      <c r="P170" s="35"/>
      <c r="Q170" s="95"/>
      <c r="R170" s="56"/>
    </row>
    <row r="171" spans="1:18" s="8" customFormat="1" ht="28.15" customHeight="1">
      <c r="A171" s="178" t="s">
        <v>98</v>
      </c>
      <c r="B171" s="178"/>
      <c r="C171" s="33">
        <f>SUM(C154:C170)</f>
        <v>3272.73</v>
      </c>
      <c r="D171" s="100">
        <f>SUM(D154:D170)</f>
        <v>2999</v>
      </c>
      <c r="E171" s="100">
        <f>SUM(E154:E170)</f>
        <v>3280</v>
      </c>
      <c r="F171" s="110">
        <f>SUM(F154:F170)</f>
        <v>3220</v>
      </c>
      <c r="G171" s="21">
        <f t="shared" si="9"/>
        <v>0.91636034747748818</v>
      </c>
      <c r="H171" s="11">
        <f t="shared" si="10"/>
        <v>1.002221387037733</v>
      </c>
      <c r="I171" s="11">
        <f t="shared" si="11"/>
        <v>0.98388806898216474</v>
      </c>
      <c r="J171" s="21">
        <f t="shared" si="8"/>
        <v>2.7329192546583849</v>
      </c>
      <c r="K171" s="129">
        <f>SUM(K154:K170)</f>
        <v>88</v>
      </c>
      <c r="L171" s="33">
        <f>SUM(L154:L170)</f>
        <v>0</v>
      </c>
      <c r="M171" s="33">
        <f>SUM(M154:M170)</f>
        <v>0</v>
      </c>
      <c r="N171" s="33">
        <f>SUM(N154:N170)</f>
        <v>75</v>
      </c>
      <c r="O171" s="33">
        <f>SUM(O154:O170)</f>
        <v>15</v>
      </c>
      <c r="P171" s="35"/>
      <c r="Q171" s="95"/>
      <c r="R171" s="56"/>
    </row>
    <row r="172" spans="1:18" s="8" customFormat="1">
      <c r="A172" s="178" t="s">
        <v>164</v>
      </c>
      <c r="B172" s="178"/>
      <c r="C172" s="33"/>
      <c r="D172" s="100"/>
      <c r="E172" s="100"/>
      <c r="F172" s="110"/>
      <c r="G172" s="21"/>
      <c r="H172" s="11"/>
      <c r="I172" s="11"/>
      <c r="J172" s="21"/>
      <c r="K172" s="129"/>
      <c r="L172" s="33"/>
      <c r="M172" s="33"/>
      <c r="N172" s="33"/>
      <c r="O172" s="33"/>
      <c r="P172" s="35"/>
      <c r="Q172" s="95"/>
      <c r="R172" s="56"/>
    </row>
    <row r="173" spans="1:18" s="8" customFormat="1">
      <c r="A173" s="79">
        <v>1</v>
      </c>
      <c r="B173" s="79" t="s">
        <v>99</v>
      </c>
      <c r="C173" s="77">
        <v>544.51</v>
      </c>
      <c r="D173" s="99">
        <v>504</v>
      </c>
      <c r="E173" s="99">
        <v>278</v>
      </c>
      <c r="F173" s="108">
        <v>278</v>
      </c>
      <c r="G173" s="21">
        <f t="shared" si="9"/>
        <v>0.92560283557694079</v>
      </c>
      <c r="H173" s="11">
        <f t="shared" si="10"/>
        <v>0.51055077041743957</v>
      </c>
      <c r="I173" s="11">
        <f t="shared" si="11"/>
        <v>0.51055077041743957</v>
      </c>
      <c r="J173" s="21">
        <f t="shared" si="8"/>
        <v>1.7985611510791366</v>
      </c>
      <c r="K173" s="129">
        <v>5</v>
      </c>
      <c r="L173" s="33"/>
      <c r="M173" s="33"/>
      <c r="N173" s="33">
        <v>4</v>
      </c>
      <c r="O173" s="33">
        <v>1</v>
      </c>
      <c r="P173" s="35"/>
      <c r="Q173" s="95"/>
      <c r="R173" s="56"/>
    </row>
    <row r="174" spans="1:18" s="8" customFormat="1" ht="47.25">
      <c r="A174" s="79"/>
      <c r="B174" s="79" t="s">
        <v>270</v>
      </c>
      <c r="C174" s="93"/>
      <c r="D174" s="99"/>
      <c r="E174" s="99"/>
      <c r="F174" s="108"/>
      <c r="G174" s="21"/>
      <c r="H174" s="11"/>
      <c r="I174" s="11"/>
      <c r="J174" s="21"/>
      <c r="K174" s="129">
        <v>1</v>
      </c>
      <c r="L174" s="92"/>
      <c r="M174" s="92"/>
      <c r="N174" s="92">
        <v>1</v>
      </c>
      <c r="O174" s="92"/>
      <c r="P174" s="35"/>
      <c r="Q174" s="95"/>
      <c r="R174" s="56"/>
    </row>
    <row r="175" spans="1:18" s="8" customFormat="1">
      <c r="A175" s="79">
        <v>2</v>
      </c>
      <c r="B175" s="79" t="s">
        <v>100</v>
      </c>
      <c r="C175" s="77">
        <v>330.44</v>
      </c>
      <c r="D175" s="99">
        <v>124</v>
      </c>
      <c r="E175" s="99">
        <v>169</v>
      </c>
      <c r="F175" s="108">
        <v>169</v>
      </c>
      <c r="G175" s="21">
        <f t="shared" si="9"/>
        <v>0.37525723278053502</v>
      </c>
      <c r="H175" s="11">
        <f t="shared" si="10"/>
        <v>0.51143929306379377</v>
      </c>
      <c r="I175" s="11">
        <f t="shared" si="11"/>
        <v>0.51143929306379377</v>
      </c>
      <c r="J175" s="21">
        <f t="shared" si="8"/>
        <v>1.1834319526627219</v>
      </c>
      <c r="K175" s="129">
        <v>2</v>
      </c>
      <c r="L175" s="33"/>
      <c r="M175" s="33"/>
      <c r="N175" s="33">
        <v>2</v>
      </c>
      <c r="O175" s="33"/>
      <c r="P175" s="35"/>
      <c r="Q175" s="95"/>
      <c r="R175" s="56"/>
    </row>
    <row r="176" spans="1:18" s="8" customFormat="1" ht="47.25">
      <c r="A176" s="79"/>
      <c r="B176" s="79" t="s">
        <v>270</v>
      </c>
      <c r="C176" s="93"/>
      <c r="D176" s="99"/>
      <c r="E176" s="99"/>
      <c r="F176" s="108"/>
      <c r="G176" s="21"/>
      <c r="H176" s="11"/>
      <c r="I176" s="11"/>
      <c r="J176" s="21"/>
      <c r="K176" s="129">
        <v>1</v>
      </c>
      <c r="L176" s="92"/>
      <c r="M176" s="92"/>
      <c r="N176" s="92">
        <v>1</v>
      </c>
      <c r="O176" s="92"/>
      <c r="P176" s="35"/>
      <c r="Q176" s="95"/>
      <c r="R176" s="56"/>
    </row>
    <row r="177" spans="1:18" s="8" customFormat="1">
      <c r="A177" s="79">
        <v>3</v>
      </c>
      <c r="B177" s="79" t="s">
        <v>101</v>
      </c>
      <c r="C177" s="77">
        <v>157.74</v>
      </c>
      <c r="D177" s="99">
        <v>93</v>
      </c>
      <c r="E177" s="99">
        <v>83</v>
      </c>
      <c r="F177" s="108">
        <v>83</v>
      </c>
      <c r="G177" s="21">
        <f t="shared" si="9"/>
        <v>0.58957778623050583</v>
      </c>
      <c r="H177" s="11">
        <f t="shared" si="10"/>
        <v>0.52618232534550524</v>
      </c>
      <c r="I177" s="11">
        <f t="shared" si="11"/>
        <v>0.52618232534550524</v>
      </c>
      <c r="J177" s="21">
        <f t="shared" si="8"/>
        <v>1.2048192771084338</v>
      </c>
      <c r="K177" s="129">
        <v>1</v>
      </c>
      <c r="L177" s="33"/>
      <c r="M177" s="33"/>
      <c r="N177" s="33">
        <v>1</v>
      </c>
      <c r="O177" s="33"/>
      <c r="P177" s="35"/>
      <c r="Q177" s="95"/>
      <c r="R177" s="56"/>
    </row>
    <row r="178" spans="1:18" s="8" customFormat="1">
      <c r="A178" s="79">
        <v>4</v>
      </c>
      <c r="B178" s="79" t="s">
        <v>102</v>
      </c>
      <c r="C178" s="77">
        <v>41.97</v>
      </c>
      <c r="D178" s="99">
        <v>75</v>
      </c>
      <c r="E178" s="99">
        <v>79</v>
      </c>
      <c r="F178" s="108">
        <v>79</v>
      </c>
      <c r="G178" s="21">
        <f t="shared" si="9"/>
        <v>1.7869907076483202</v>
      </c>
      <c r="H178" s="11">
        <f t="shared" si="10"/>
        <v>1.8822968787228973</v>
      </c>
      <c r="I178" s="11">
        <f t="shared" si="11"/>
        <v>1.8822968787228973</v>
      </c>
      <c r="J178" s="21">
        <f t="shared" si="8"/>
        <v>1.2658227848101267</v>
      </c>
      <c r="K178" s="129">
        <v>1</v>
      </c>
      <c r="L178" s="33"/>
      <c r="M178" s="33"/>
      <c r="N178" s="33">
        <v>1</v>
      </c>
      <c r="O178" s="33"/>
      <c r="P178" s="35"/>
      <c r="Q178" s="95"/>
      <c r="R178" s="56"/>
    </row>
    <row r="179" spans="1:18" s="8" customFormat="1">
      <c r="A179" s="79">
        <v>5</v>
      </c>
      <c r="B179" s="79" t="s">
        <v>103</v>
      </c>
      <c r="C179" s="77">
        <v>23.28</v>
      </c>
      <c r="D179" s="99">
        <v>21</v>
      </c>
      <c r="E179" s="99">
        <v>22</v>
      </c>
      <c r="F179" s="108">
        <v>22</v>
      </c>
      <c r="G179" s="21">
        <f t="shared" si="9"/>
        <v>0.902061855670103</v>
      </c>
      <c r="H179" s="11">
        <f t="shared" si="10"/>
        <v>0.94501718213058417</v>
      </c>
      <c r="I179" s="11">
        <f t="shared" si="11"/>
        <v>0.94501718213058417</v>
      </c>
      <c r="J179" s="21">
        <f t="shared" si="8"/>
        <v>0</v>
      </c>
      <c r="K179" s="129">
        <v>0</v>
      </c>
      <c r="L179" s="33"/>
      <c r="M179" s="33"/>
      <c r="N179" s="33">
        <v>0</v>
      </c>
      <c r="O179" s="33"/>
      <c r="P179" s="35"/>
      <c r="Q179" s="95"/>
      <c r="R179" s="56"/>
    </row>
    <row r="180" spans="1:18" s="141" customFormat="1" ht="31.5">
      <c r="A180" s="83">
        <v>6</v>
      </c>
      <c r="B180" s="83" t="s">
        <v>104</v>
      </c>
      <c r="C180" s="170">
        <v>146.55000000000001</v>
      </c>
      <c r="D180" s="170">
        <v>89</v>
      </c>
      <c r="E180" s="170">
        <v>65</v>
      </c>
      <c r="F180" s="170">
        <v>133</v>
      </c>
      <c r="G180" s="149">
        <f t="shared" si="9"/>
        <v>0.60730126236779247</v>
      </c>
      <c r="H180" s="51">
        <f t="shared" si="10"/>
        <v>0.4435346298191743</v>
      </c>
      <c r="I180" s="51">
        <f t="shared" si="11"/>
        <v>0.90754008870692593</v>
      </c>
      <c r="J180" s="149">
        <f t="shared" si="8"/>
        <v>2.255639097744361</v>
      </c>
      <c r="K180" s="148">
        <v>3</v>
      </c>
      <c r="L180" s="171"/>
      <c r="M180" s="171"/>
      <c r="N180" s="171">
        <v>3</v>
      </c>
      <c r="O180" s="171"/>
      <c r="P180" s="150"/>
      <c r="Q180" s="147"/>
      <c r="R180" s="140"/>
    </row>
    <row r="181" spans="1:18" s="141" customFormat="1" ht="31.5">
      <c r="A181" s="83">
        <v>7</v>
      </c>
      <c r="B181" s="83" t="s">
        <v>105</v>
      </c>
      <c r="C181" s="170">
        <v>6.49</v>
      </c>
      <c r="D181" s="170">
        <v>4</v>
      </c>
      <c r="E181" s="170">
        <v>3</v>
      </c>
      <c r="F181" s="170">
        <v>3</v>
      </c>
      <c r="G181" s="149">
        <f t="shared" si="9"/>
        <v>0.61633281972265019</v>
      </c>
      <c r="H181" s="51">
        <f t="shared" si="10"/>
        <v>0.46224961479198767</v>
      </c>
      <c r="I181" s="51">
        <f t="shared" si="11"/>
        <v>0.46224961479198767</v>
      </c>
      <c r="J181" s="149">
        <f t="shared" si="8"/>
        <v>0</v>
      </c>
      <c r="K181" s="148">
        <v>0</v>
      </c>
      <c r="L181" s="171"/>
      <c r="M181" s="171"/>
      <c r="N181" s="171">
        <v>0</v>
      </c>
      <c r="O181" s="171"/>
      <c r="P181" s="150"/>
      <c r="Q181" s="147"/>
      <c r="R181" s="140"/>
    </row>
    <row r="182" spans="1:18" s="141" customFormat="1" ht="31.5">
      <c r="A182" s="83">
        <v>8</v>
      </c>
      <c r="B182" s="83" t="s">
        <v>106</v>
      </c>
      <c r="C182" s="170">
        <v>8.93</v>
      </c>
      <c r="D182" s="170">
        <v>5</v>
      </c>
      <c r="E182" s="170">
        <v>4</v>
      </c>
      <c r="F182" s="170">
        <v>4</v>
      </c>
      <c r="G182" s="149">
        <f t="shared" si="9"/>
        <v>0.55991041433370659</v>
      </c>
      <c r="H182" s="51">
        <f t="shared" si="10"/>
        <v>0.44792833146696531</v>
      </c>
      <c r="I182" s="51">
        <f t="shared" si="11"/>
        <v>0.44792833146696531</v>
      </c>
      <c r="J182" s="149">
        <f t="shared" si="8"/>
        <v>0</v>
      </c>
      <c r="K182" s="148">
        <v>0</v>
      </c>
      <c r="L182" s="171"/>
      <c r="M182" s="171"/>
      <c r="N182" s="171">
        <v>0</v>
      </c>
      <c r="O182" s="171"/>
      <c r="P182" s="150"/>
      <c r="Q182" s="147"/>
      <c r="R182" s="140"/>
    </row>
    <row r="183" spans="1:18" s="8" customFormat="1">
      <c r="A183" s="79">
        <v>9</v>
      </c>
      <c r="B183" s="79" t="s">
        <v>220</v>
      </c>
      <c r="C183" s="77">
        <v>16.71</v>
      </c>
      <c r="D183" s="99">
        <v>15</v>
      </c>
      <c r="E183" s="99">
        <v>19</v>
      </c>
      <c r="F183" s="108">
        <v>19</v>
      </c>
      <c r="G183" s="21">
        <f t="shared" si="9"/>
        <v>0.89766606822262118</v>
      </c>
      <c r="H183" s="11">
        <f t="shared" si="10"/>
        <v>1.1370436864153202</v>
      </c>
      <c r="I183" s="11">
        <f t="shared" si="11"/>
        <v>1.1370436864153202</v>
      </c>
      <c r="J183" s="21">
        <f t="shared" si="8"/>
        <v>0</v>
      </c>
      <c r="K183" s="129">
        <v>0</v>
      </c>
      <c r="L183" s="33"/>
      <c r="M183" s="33"/>
      <c r="N183" s="33">
        <v>0</v>
      </c>
      <c r="O183" s="33"/>
      <c r="P183" s="35"/>
      <c r="Q183" s="95"/>
      <c r="R183" s="56"/>
    </row>
    <row r="184" spans="1:18" s="8" customFormat="1">
      <c r="A184" s="178" t="s">
        <v>107</v>
      </c>
      <c r="B184" s="178"/>
      <c r="C184" s="33">
        <f>SUM(C173:C183)</f>
        <v>1276.6200000000001</v>
      </c>
      <c r="D184" s="100">
        <f>SUM(D173:D183)</f>
        <v>930</v>
      </c>
      <c r="E184" s="100">
        <f>SUM(E173:E183)</f>
        <v>722</v>
      </c>
      <c r="F184" s="110">
        <f>SUM(F173:F183)</f>
        <v>790</v>
      </c>
      <c r="G184" s="21">
        <f t="shared" si="9"/>
        <v>0.72848615876298339</v>
      </c>
      <c r="H184" s="11">
        <f t="shared" si="10"/>
        <v>0.56555592110416564</v>
      </c>
      <c r="I184" s="11">
        <f t="shared" si="11"/>
        <v>0.61882157572339458</v>
      </c>
      <c r="J184" s="21">
        <f t="shared" si="8"/>
        <v>1.7721518987341771</v>
      </c>
      <c r="K184" s="129">
        <f>SUM(K173:K183)</f>
        <v>14</v>
      </c>
      <c r="L184" s="33">
        <f>SUM(L173:L183)</f>
        <v>0</v>
      </c>
      <c r="M184" s="33">
        <f>SUM(M173:M183)</f>
        <v>0</v>
      </c>
      <c r="N184" s="33">
        <f>SUM(N173:N183)</f>
        <v>13</v>
      </c>
      <c r="O184" s="33">
        <f>SUM(O173:O183)</f>
        <v>1</v>
      </c>
      <c r="P184" s="35"/>
      <c r="Q184" s="95"/>
      <c r="R184" s="56"/>
    </row>
    <row r="185" spans="1:18" s="8" customFormat="1">
      <c r="A185" s="183" t="s">
        <v>158</v>
      </c>
      <c r="B185" s="184"/>
      <c r="C185" s="33"/>
      <c r="D185" s="100"/>
      <c r="E185" s="100"/>
      <c r="F185" s="110"/>
      <c r="G185" s="21"/>
      <c r="H185" s="11"/>
      <c r="I185" s="11"/>
      <c r="J185" s="21"/>
      <c r="K185" s="129"/>
      <c r="L185" s="33"/>
      <c r="M185" s="33"/>
      <c r="N185" s="33"/>
      <c r="O185" s="33"/>
      <c r="P185" s="35"/>
      <c r="Q185" s="95"/>
      <c r="R185" s="56"/>
    </row>
    <row r="186" spans="1:18" s="8" customFormat="1">
      <c r="A186" s="33">
        <v>1</v>
      </c>
      <c r="B186" s="63" t="s">
        <v>159</v>
      </c>
      <c r="C186" s="77">
        <v>446.08</v>
      </c>
      <c r="D186" s="99">
        <v>346</v>
      </c>
      <c r="E186" s="99">
        <v>364</v>
      </c>
      <c r="F186" s="108">
        <v>364</v>
      </c>
      <c r="G186" s="21">
        <f t="shared" si="9"/>
        <v>0.77564562410329985</v>
      </c>
      <c r="H186" s="11">
        <f t="shared" si="10"/>
        <v>0.81599713055954093</v>
      </c>
      <c r="I186" s="11">
        <f t="shared" si="11"/>
        <v>0.81599713055954093</v>
      </c>
      <c r="J186" s="21">
        <f t="shared" si="8"/>
        <v>1.3736263736263736</v>
      </c>
      <c r="K186" s="129">
        <v>5</v>
      </c>
      <c r="L186" s="33"/>
      <c r="M186" s="33"/>
      <c r="N186" s="33">
        <v>4</v>
      </c>
      <c r="O186" s="33">
        <v>1</v>
      </c>
      <c r="P186" s="35"/>
      <c r="Q186" s="95"/>
      <c r="R186" s="56"/>
    </row>
    <row r="187" spans="1:18" s="8" customFormat="1" ht="47.25">
      <c r="A187" s="33"/>
      <c r="B187" s="79" t="s">
        <v>270</v>
      </c>
      <c r="C187" s="77"/>
      <c r="D187" s="99"/>
      <c r="E187" s="99"/>
      <c r="F187" s="108"/>
      <c r="G187" s="21"/>
      <c r="H187" s="11"/>
      <c r="I187" s="11"/>
      <c r="J187" s="21"/>
      <c r="K187" s="129">
        <v>2</v>
      </c>
      <c r="L187" s="33"/>
      <c r="M187" s="33"/>
      <c r="N187" s="33">
        <v>2</v>
      </c>
      <c r="O187" s="33"/>
      <c r="P187" s="35"/>
      <c r="Q187" s="95"/>
      <c r="R187" s="56"/>
    </row>
    <row r="188" spans="1:18" s="141" customFormat="1">
      <c r="A188" s="171">
        <v>2</v>
      </c>
      <c r="B188" s="176" t="s">
        <v>160</v>
      </c>
      <c r="C188" s="170">
        <v>1688.35</v>
      </c>
      <c r="D188" s="170">
        <v>1450</v>
      </c>
      <c r="E188" s="170">
        <v>1609</v>
      </c>
      <c r="F188" s="170">
        <v>1370</v>
      </c>
      <c r="G188" s="149">
        <f t="shared" si="9"/>
        <v>0.85882666508721539</v>
      </c>
      <c r="H188" s="51">
        <f t="shared" si="10"/>
        <v>0.95300145112091694</v>
      </c>
      <c r="I188" s="51">
        <f t="shared" si="11"/>
        <v>0.81144312494447246</v>
      </c>
      <c r="J188" s="149">
        <f t="shared" si="8"/>
        <v>2.9927007299270074</v>
      </c>
      <c r="K188" s="148">
        <v>41</v>
      </c>
      <c r="L188" s="171"/>
      <c r="M188" s="171">
        <v>3</v>
      </c>
      <c r="N188" s="171">
        <v>32</v>
      </c>
      <c r="O188" s="171">
        <v>6</v>
      </c>
      <c r="P188" s="150"/>
      <c r="Q188" s="147"/>
      <c r="R188" s="140"/>
    </row>
    <row r="189" spans="1:18" s="8" customFormat="1">
      <c r="A189" s="33">
        <v>3</v>
      </c>
      <c r="B189" s="63" t="s">
        <v>161</v>
      </c>
      <c r="C189" s="77">
        <v>369.64</v>
      </c>
      <c r="D189" s="99">
        <v>350</v>
      </c>
      <c r="E189" s="99">
        <v>410</v>
      </c>
      <c r="F189" s="108">
        <v>410</v>
      </c>
      <c r="G189" s="21">
        <f t="shared" si="9"/>
        <v>0.94686722216210373</v>
      </c>
      <c r="H189" s="11">
        <f t="shared" si="10"/>
        <v>1.109187317389893</v>
      </c>
      <c r="I189" s="11">
        <f t="shared" si="11"/>
        <v>1.109187317389893</v>
      </c>
      <c r="J189" s="21">
        <f t="shared" si="8"/>
        <v>0.97560975609756095</v>
      </c>
      <c r="K189" s="129">
        <v>4</v>
      </c>
      <c r="L189" s="33"/>
      <c r="M189" s="33">
        <v>1</v>
      </c>
      <c r="N189" s="33">
        <v>2</v>
      </c>
      <c r="O189" s="33">
        <v>1</v>
      </c>
      <c r="P189" s="35"/>
      <c r="Q189" s="95"/>
      <c r="R189" s="56"/>
    </row>
    <row r="190" spans="1:18" s="8" customFormat="1" ht="47.25">
      <c r="A190" s="33"/>
      <c r="B190" s="79" t="s">
        <v>270</v>
      </c>
      <c r="C190" s="77"/>
      <c r="D190" s="99"/>
      <c r="E190" s="99"/>
      <c r="F190" s="108"/>
      <c r="G190" s="21"/>
      <c r="H190" s="11"/>
      <c r="I190" s="11"/>
      <c r="J190" s="21"/>
      <c r="K190" s="129">
        <v>4</v>
      </c>
      <c r="L190" s="33"/>
      <c r="M190" s="33"/>
      <c r="N190" s="33">
        <v>4</v>
      </c>
      <c r="O190" s="33"/>
      <c r="P190" s="35"/>
      <c r="Q190" s="95"/>
      <c r="R190" s="56"/>
    </row>
    <row r="191" spans="1:18" s="8" customFormat="1">
      <c r="A191" s="33">
        <v>4</v>
      </c>
      <c r="B191" s="79" t="s">
        <v>220</v>
      </c>
      <c r="C191" s="77">
        <v>6.27</v>
      </c>
      <c r="D191" s="99">
        <v>7</v>
      </c>
      <c r="E191" s="99">
        <v>10</v>
      </c>
      <c r="F191" s="108">
        <v>10</v>
      </c>
      <c r="G191" s="21">
        <f t="shared" si="9"/>
        <v>1.1164274322169059</v>
      </c>
      <c r="H191" s="11">
        <f t="shared" si="10"/>
        <v>1.594896331738437</v>
      </c>
      <c r="I191" s="11">
        <f t="shared" si="11"/>
        <v>1.594896331738437</v>
      </c>
      <c r="J191" s="21">
        <f t="shared" si="8"/>
        <v>0</v>
      </c>
      <c r="K191" s="129">
        <v>0</v>
      </c>
      <c r="L191" s="33"/>
      <c r="M191" s="33"/>
      <c r="N191" s="33"/>
      <c r="O191" s="33"/>
      <c r="P191" s="35"/>
      <c r="Q191" s="95"/>
      <c r="R191" s="56"/>
    </row>
    <row r="192" spans="1:18" s="8" customFormat="1">
      <c r="A192" s="33">
        <v>5</v>
      </c>
      <c r="B192" s="80" t="s">
        <v>199</v>
      </c>
      <c r="C192" s="77">
        <v>297.27999999999997</v>
      </c>
      <c r="D192" s="99">
        <v>105</v>
      </c>
      <c r="E192" s="99">
        <v>85</v>
      </c>
      <c r="F192" s="108">
        <v>85</v>
      </c>
      <c r="G192" s="21">
        <f t="shared" si="9"/>
        <v>0.35320236813778261</v>
      </c>
      <c r="H192" s="11">
        <f t="shared" si="10"/>
        <v>0.28592572658772875</v>
      </c>
      <c r="I192" s="11">
        <f t="shared" si="11"/>
        <v>0.28592572658772875</v>
      </c>
      <c r="J192" s="21">
        <f t="shared" si="8"/>
        <v>0</v>
      </c>
      <c r="K192" s="129">
        <v>0</v>
      </c>
      <c r="L192" s="33"/>
      <c r="M192" s="33"/>
      <c r="N192" s="33"/>
      <c r="O192" s="33"/>
      <c r="P192" s="35"/>
      <c r="Q192" s="95"/>
      <c r="R192" s="56"/>
    </row>
    <row r="193" spans="1:18" s="8" customFormat="1">
      <c r="A193" s="213" t="s">
        <v>162</v>
      </c>
      <c r="B193" s="214"/>
      <c r="C193" s="33">
        <f>SUM(C186:C192)</f>
        <v>2807.62</v>
      </c>
      <c r="D193" s="100">
        <f>SUM(D186:D192)</f>
        <v>2258</v>
      </c>
      <c r="E193" s="100">
        <f>SUM(E186:E192)</f>
        <v>2478</v>
      </c>
      <c r="F193" s="110">
        <f>SUM(F186:F192)</f>
        <v>2239</v>
      </c>
      <c r="G193" s="21">
        <f t="shared" si="9"/>
        <v>0.80423989001360585</v>
      </c>
      <c r="H193" s="11">
        <f t="shared" si="10"/>
        <v>0.88259807238871357</v>
      </c>
      <c r="I193" s="11">
        <f t="shared" si="11"/>
        <v>0.79747259244484658</v>
      </c>
      <c r="J193" s="21">
        <f t="shared" si="8"/>
        <v>2.5011165698972757</v>
      </c>
      <c r="K193" s="129">
        <f>SUM(K186:K192)</f>
        <v>56</v>
      </c>
      <c r="L193" s="33">
        <f>SUM(L186:L192)</f>
        <v>0</v>
      </c>
      <c r="M193" s="33">
        <f>SUM(M186:M192)</f>
        <v>4</v>
      </c>
      <c r="N193" s="33">
        <f>SUM(N186:N192)</f>
        <v>44</v>
      </c>
      <c r="O193" s="33">
        <f>SUM(O186:O192)</f>
        <v>8</v>
      </c>
      <c r="P193" s="35"/>
      <c r="Q193" s="95"/>
      <c r="R193" s="56"/>
    </row>
    <row r="194" spans="1:18" s="8" customFormat="1">
      <c r="A194" s="178" t="s">
        <v>108</v>
      </c>
      <c r="B194" s="178"/>
      <c r="C194" s="33"/>
      <c r="D194" s="100"/>
      <c r="E194" s="100"/>
      <c r="F194" s="110"/>
      <c r="G194" s="21"/>
      <c r="H194" s="11"/>
      <c r="I194" s="11"/>
      <c r="J194" s="21"/>
      <c r="K194" s="129"/>
      <c r="L194" s="33"/>
      <c r="M194" s="33"/>
      <c r="N194" s="33"/>
      <c r="O194" s="33"/>
      <c r="P194" s="35"/>
      <c r="Q194" s="95"/>
      <c r="R194" s="56"/>
    </row>
    <row r="195" spans="1:18" s="141" customFormat="1">
      <c r="A195" s="83">
        <v>1</v>
      </c>
      <c r="B195" s="83" t="s">
        <v>109</v>
      </c>
      <c r="C195" s="170">
        <v>565.37</v>
      </c>
      <c r="D195" s="170">
        <v>243</v>
      </c>
      <c r="E195" s="170">
        <v>327</v>
      </c>
      <c r="F195" s="170">
        <v>327</v>
      </c>
      <c r="G195" s="149">
        <f t="shared" si="9"/>
        <v>0.42980702902524009</v>
      </c>
      <c r="H195" s="51">
        <f t="shared" si="10"/>
        <v>0.57838229831791566</v>
      </c>
      <c r="I195" s="51">
        <f t="shared" si="11"/>
        <v>0.57838229831791566</v>
      </c>
      <c r="J195" s="149">
        <f t="shared" si="8"/>
        <v>2.7522935779816513</v>
      </c>
      <c r="K195" s="148">
        <v>9</v>
      </c>
      <c r="L195" s="171"/>
      <c r="M195" s="171">
        <v>2</v>
      </c>
      <c r="N195" s="171">
        <v>6</v>
      </c>
      <c r="O195" s="171">
        <v>1</v>
      </c>
      <c r="P195" s="150"/>
      <c r="Q195" s="147"/>
      <c r="R195" s="140"/>
    </row>
    <row r="196" spans="1:18" s="8" customFormat="1">
      <c r="A196" s="79">
        <v>2</v>
      </c>
      <c r="B196" s="79" t="s">
        <v>110</v>
      </c>
      <c r="C196" s="77">
        <v>2783.67</v>
      </c>
      <c r="D196" s="99">
        <v>1686</v>
      </c>
      <c r="E196" s="99">
        <v>780</v>
      </c>
      <c r="F196" s="108">
        <v>780</v>
      </c>
      <c r="G196" s="21">
        <f t="shared" si="9"/>
        <v>0.60567524167735398</v>
      </c>
      <c r="H196" s="11">
        <f t="shared" si="10"/>
        <v>0.28020562782226338</v>
      </c>
      <c r="I196" s="11">
        <f t="shared" si="11"/>
        <v>0.28020562782226338</v>
      </c>
      <c r="J196" s="21">
        <f t="shared" si="8"/>
        <v>0.89743589743589747</v>
      </c>
      <c r="K196" s="129">
        <v>7</v>
      </c>
      <c r="L196" s="33"/>
      <c r="M196" s="33"/>
      <c r="N196" s="33">
        <v>4</v>
      </c>
      <c r="O196" s="33">
        <v>3</v>
      </c>
      <c r="P196" s="35"/>
      <c r="Q196" s="95"/>
      <c r="R196" s="56"/>
    </row>
    <row r="197" spans="1:18" s="8" customFormat="1" ht="47.25">
      <c r="A197" s="79"/>
      <c r="B197" s="79" t="s">
        <v>270</v>
      </c>
      <c r="C197" s="77"/>
      <c r="D197" s="99"/>
      <c r="E197" s="99"/>
      <c r="F197" s="108"/>
      <c r="G197" s="21"/>
      <c r="H197" s="11"/>
      <c r="I197" s="11"/>
      <c r="J197" s="21"/>
      <c r="K197" s="129">
        <v>8</v>
      </c>
      <c r="L197" s="33"/>
      <c r="M197" s="33"/>
      <c r="N197" s="33">
        <v>8</v>
      </c>
      <c r="O197" s="33"/>
      <c r="P197" s="35"/>
      <c r="Q197" s="95"/>
      <c r="R197" s="56"/>
    </row>
    <row r="198" spans="1:18" s="141" customFormat="1">
      <c r="A198" s="83">
        <v>3</v>
      </c>
      <c r="B198" s="83" t="s">
        <v>111</v>
      </c>
      <c r="C198" s="170">
        <v>1038.68</v>
      </c>
      <c r="D198" s="170">
        <v>677</v>
      </c>
      <c r="E198" s="170">
        <v>485</v>
      </c>
      <c r="F198" s="170">
        <v>688</v>
      </c>
      <c r="G198" s="149">
        <f t="shared" si="9"/>
        <v>0.65178880887280011</v>
      </c>
      <c r="H198" s="51">
        <f t="shared" si="10"/>
        <v>0.46693880694727918</v>
      </c>
      <c r="I198" s="51">
        <f t="shared" si="11"/>
        <v>0.66237917356644971</v>
      </c>
      <c r="J198" s="149">
        <f t="shared" si="8"/>
        <v>2.9069767441860463</v>
      </c>
      <c r="K198" s="148">
        <v>20</v>
      </c>
      <c r="L198" s="171"/>
      <c r="M198" s="171"/>
      <c r="N198" s="171">
        <v>16</v>
      </c>
      <c r="O198" s="171">
        <v>4</v>
      </c>
      <c r="P198" s="150"/>
      <c r="Q198" s="147"/>
      <c r="R198" s="140"/>
    </row>
    <row r="199" spans="1:18" s="8" customFormat="1" ht="47.25">
      <c r="A199" s="79"/>
      <c r="B199" s="79" t="s">
        <v>270</v>
      </c>
      <c r="C199" s="77"/>
      <c r="D199" s="99"/>
      <c r="E199" s="99"/>
      <c r="F199" s="108"/>
      <c r="G199" s="21"/>
      <c r="H199" s="11"/>
      <c r="I199" s="11"/>
      <c r="J199" s="21"/>
      <c r="K199" s="129">
        <v>2</v>
      </c>
      <c r="L199" s="33"/>
      <c r="M199" s="33"/>
      <c r="N199" s="33">
        <v>2</v>
      </c>
      <c r="O199" s="33"/>
      <c r="P199" s="35"/>
      <c r="Q199" s="95"/>
      <c r="R199" s="56"/>
    </row>
    <row r="200" spans="1:18" s="141" customFormat="1">
      <c r="A200" s="83">
        <v>4</v>
      </c>
      <c r="B200" s="83" t="s">
        <v>112</v>
      </c>
      <c r="C200" s="170">
        <v>53.7</v>
      </c>
      <c r="D200" s="170">
        <v>35</v>
      </c>
      <c r="E200" s="170">
        <v>25</v>
      </c>
      <c r="F200" s="170">
        <v>71</v>
      </c>
      <c r="G200" s="149">
        <f t="shared" si="9"/>
        <v>0.65176908752327745</v>
      </c>
      <c r="H200" s="51">
        <f t="shared" si="10"/>
        <v>0.46554934823091243</v>
      </c>
      <c r="I200" s="51">
        <f t="shared" si="11"/>
        <v>1.3221601489757913</v>
      </c>
      <c r="J200" s="149">
        <f t="shared" si="8"/>
        <v>2.816901408450704</v>
      </c>
      <c r="K200" s="148">
        <v>2</v>
      </c>
      <c r="L200" s="171"/>
      <c r="M200" s="171"/>
      <c r="N200" s="171">
        <v>2</v>
      </c>
      <c r="O200" s="171"/>
      <c r="P200" s="150"/>
      <c r="Q200" s="147"/>
      <c r="R200" s="140"/>
    </row>
    <row r="201" spans="1:18" s="141" customFormat="1" ht="18" customHeight="1">
      <c r="A201" s="83">
        <v>5</v>
      </c>
      <c r="B201" s="83" t="s">
        <v>113</v>
      </c>
      <c r="C201" s="171">
        <v>3474.18</v>
      </c>
      <c r="D201" s="170">
        <v>1150</v>
      </c>
      <c r="E201" s="170">
        <v>1062</v>
      </c>
      <c r="F201" s="170">
        <v>1287</v>
      </c>
      <c r="G201" s="149">
        <f t="shared" si="9"/>
        <v>0.3310133614262934</v>
      </c>
      <c r="H201" s="51">
        <f t="shared" si="10"/>
        <v>0.30568364333454229</v>
      </c>
      <c r="I201" s="51">
        <f t="shared" si="11"/>
        <v>0.37044712709186056</v>
      </c>
      <c r="J201" s="149">
        <f t="shared" si="8"/>
        <v>2.9526029526029527</v>
      </c>
      <c r="K201" s="148">
        <v>38</v>
      </c>
      <c r="L201" s="171"/>
      <c r="M201" s="171">
        <v>7</v>
      </c>
      <c r="N201" s="171">
        <v>24</v>
      </c>
      <c r="O201" s="171">
        <v>7</v>
      </c>
      <c r="P201" s="150"/>
      <c r="Q201" s="147"/>
      <c r="R201" s="140"/>
    </row>
    <row r="202" spans="1:18" s="8" customFormat="1" ht="47.45" customHeight="1">
      <c r="A202" s="79"/>
      <c r="B202" s="79" t="s">
        <v>270</v>
      </c>
      <c r="C202" s="33"/>
      <c r="D202" s="99"/>
      <c r="E202" s="99"/>
      <c r="F202" s="108"/>
      <c r="G202" s="21"/>
      <c r="H202" s="11"/>
      <c r="I202" s="11"/>
      <c r="J202" s="21"/>
      <c r="K202" s="129">
        <v>11</v>
      </c>
      <c r="L202" s="33"/>
      <c r="M202" s="33"/>
      <c r="N202" s="33">
        <v>11</v>
      </c>
      <c r="O202" s="33"/>
      <c r="P202" s="35"/>
      <c r="Q202" s="95"/>
      <c r="R202" s="56"/>
    </row>
    <row r="203" spans="1:18" s="141" customFormat="1">
      <c r="A203" s="83">
        <v>6</v>
      </c>
      <c r="B203" s="83" t="s">
        <v>114</v>
      </c>
      <c r="C203" s="170">
        <v>174.64</v>
      </c>
      <c r="D203" s="170">
        <v>127</v>
      </c>
      <c r="E203" s="170">
        <v>203</v>
      </c>
      <c r="F203" s="170">
        <v>170</v>
      </c>
      <c r="G203" s="149">
        <f t="shared" si="9"/>
        <v>0.72721026110856624</v>
      </c>
      <c r="H203" s="51">
        <f t="shared" si="10"/>
        <v>1.1623912047640863</v>
      </c>
      <c r="I203" s="51">
        <f t="shared" si="11"/>
        <v>0.97343105817682096</v>
      </c>
      <c r="J203" s="149">
        <f t="shared" si="8"/>
        <v>2.3529411764705883</v>
      </c>
      <c r="K203" s="148">
        <v>4</v>
      </c>
      <c r="L203" s="171"/>
      <c r="M203" s="171"/>
      <c r="N203" s="171">
        <v>4</v>
      </c>
      <c r="O203" s="171"/>
      <c r="P203" s="150"/>
      <c r="Q203" s="147"/>
      <c r="R203" s="140"/>
    </row>
    <row r="204" spans="1:18" s="141" customFormat="1">
      <c r="A204" s="83">
        <v>7</v>
      </c>
      <c r="B204" s="83" t="s">
        <v>285</v>
      </c>
      <c r="C204" s="170">
        <v>22.56</v>
      </c>
      <c r="D204" s="170">
        <v>61</v>
      </c>
      <c r="E204" s="170">
        <v>60</v>
      </c>
      <c r="F204" s="170">
        <v>60</v>
      </c>
      <c r="G204" s="149">
        <f t="shared" si="9"/>
        <v>2.7039007092198584</v>
      </c>
      <c r="H204" s="51">
        <f t="shared" si="10"/>
        <v>2.6595744680851063</v>
      </c>
      <c r="I204" s="51">
        <f t="shared" si="11"/>
        <v>2.6595744680851063</v>
      </c>
      <c r="J204" s="149">
        <f t="shared" si="8"/>
        <v>3.3333333333333335</v>
      </c>
      <c r="K204" s="148">
        <v>2</v>
      </c>
      <c r="L204" s="171"/>
      <c r="M204" s="171"/>
      <c r="N204" s="171">
        <v>2</v>
      </c>
      <c r="O204" s="171"/>
      <c r="P204" s="150"/>
      <c r="Q204" s="147"/>
      <c r="R204" s="140"/>
    </row>
    <row r="205" spans="1:18" s="141" customFormat="1">
      <c r="A205" s="83">
        <v>8</v>
      </c>
      <c r="B205" s="83" t="s">
        <v>286</v>
      </c>
      <c r="C205" s="170">
        <v>127.71</v>
      </c>
      <c r="D205" s="170">
        <v>213</v>
      </c>
      <c r="E205" s="170">
        <v>223</v>
      </c>
      <c r="F205" s="170">
        <v>174</v>
      </c>
      <c r="G205" s="149">
        <f t="shared" si="9"/>
        <v>1.6678412027249236</v>
      </c>
      <c r="H205" s="51">
        <f t="shared" si="10"/>
        <v>1.746143606608723</v>
      </c>
      <c r="I205" s="51">
        <f t="shared" si="11"/>
        <v>1.3624618275781066</v>
      </c>
      <c r="J205" s="149">
        <f t="shared" si="8"/>
        <v>2.8735632183908044</v>
      </c>
      <c r="K205" s="148">
        <v>5</v>
      </c>
      <c r="L205" s="171"/>
      <c r="M205" s="171"/>
      <c r="N205" s="171">
        <v>5</v>
      </c>
      <c r="O205" s="171"/>
      <c r="P205" s="150"/>
      <c r="Q205" s="147"/>
      <c r="R205" s="140"/>
    </row>
    <row r="206" spans="1:18" s="141" customFormat="1">
      <c r="A206" s="83">
        <v>10</v>
      </c>
      <c r="B206" s="83" t="s">
        <v>115</v>
      </c>
      <c r="C206" s="170">
        <v>196.58</v>
      </c>
      <c r="D206" s="170">
        <v>268</v>
      </c>
      <c r="E206" s="170">
        <v>268</v>
      </c>
      <c r="F206" s="170">
        <v>273</v>
      </c>
      <c r="G206" s="149">
        <f t="shared" si="9"/>
        <v>1.3633126462508902</v>
      </c>
      <c r="H206" s="51">
        <f t="shared" si="10"/>
        <v>1.3633126462508902</v>
      </c>
      <c r="I206" s="51">
        <f t="shared" si="11"/>
        <v>1.388747583680944</v>
      </c>
      <c r="J206" s="149">
        <f t="shared" si="8"/>
        <v>2.9304029304029302</v>
      </c>
      <c r="K206" s="148">
        <v>8</v>
      </c>
      <c r="L206" s="171"/>
      <c r="M206" s="171"/>
      <c r="N206" s="171">
        <v>7</v>
      </c>
      <c r="O206" s="171">
        <v>1</v>
      </c>
      <c r="P206" s="150"/>
      <c r="Q206" s="147"/>
      <c r="R206" s="140"/>
    </row>
    <row r="207" spans="1:18" s="8" customFormat="1">
      <c r="A207" s="79">
        <v>11</v>
      </c>
      <c r="B207" s="79" t="s">
        <v>220</v>
      </c>
      <c r="C207" s="77">
        <v>901.21</v>
      </c>
      <c r="D207" s="99">
        <v>550</v>
      </c>
      <c r="E207" s="99">
        <v>379</v>
      </c>
      <c r="F207" s="108">
        <v>379</v>
      </c>
      <c r="G207" s="21">
        <f t="shared" si="9"/>
        <v>0.61029060929195189</v>
      </c>
      <c r="H207" s="11">
        <f t="shared" si="10"/>
        <v>0.42054571076663594</v>
      </c>
      <c r="I207" s="11">
        <f t="shared" si="11"/>
        <v>0.42054571076663594</v>
      </c>
      <c r="J207" s="21">
        <f t="shared" ref="J207:J254" si="12">K207*100/F207</f>
        <v>1.8469656992084433</v>
      </c>
      <c r="K207" s="129">
        <v>7</v>
      </c>
      <c r="L207" s="33"/>
      <c r="M207" s="33"/>
      <c r="N207" s="33">
        <v>6</v>
      </c>
      <c r="O207" s="33">
        <v>1</v>
      </c>
      <c r="P207" s="35"/>
      <c r="Q207" s="95"/>
      <c r="R207" s="56"/>
    </row>
    <row r="208" spans="1:18" s="8" customFormat="1">
      <c r="A208" s="79">
        <v>12</v>
      </c>
      <c r="B208" s="79" t="s">
        <v>200</v>
      </c>
      <c r="C208" s="77">
        <v>115.6</v>
      </c>
      <c r="D208" s="99">
        <v>54</v>
      </c>
      <c r="E208" s="99">
        <v>50</v>
      </c>
      <c r="F208" s="108">
        <v>50</v>
      </c>
      <c r="G208" s="21">
        <f t="shared" si="9"/>
        <v>0.4671280276816609</v>
      </c>
      <c r="H208" s="11">
        <f t="shared" si="10"/>
        <v>0.43252595155709345</v>
      </c>
      <c r="I208" s="11">
        <f t="shared" si="11"/>
        <v>0.43252595155709345</v>
      </c>
      <c r="J208" s="21">
        <f t="shared" si="12"/>
        <v>0</v>
      </c>
      <c r="K208" s="129">
        <v>0</v>
      </c>
      <c r="L208" s="33"/>
      <c r="M208" s="33"/>
      <c r="N208" s="33"/>
      <c r="O208" s="33"/>
      <c r="P208" s="35"/>
      <c r="Q208" s="95"/>
      <c r="R208" s="56"/>
    </row>
    <row r="209" spans="1:18" s="8" customFormat="1" ht="31.9" customHeight="1">
      <c r="A209" s="178" t="s">
        <v>116</v>
      </c>
      <c r="B209" s="178"/>
      <c r="C209" s="33">
        <f>SUM(C195:C208)</f>
        <v>9453.9</v>
      </c>
      <c r="D209" s="100">
        <f>SUM(D195:D208)</f>
        <v>5064</v>
      </c>
      <c r="E209" s="100">
        <f>SUM(E195:E208)</f>
        <v>3862</v>
      </c>
      <c r="F209" s="110">
        <f>SUM(F195:F208)</f>
        <v>4259</v>
      </c>
      <c r="G209" s="21">
        <f t="shared" si="9"/>
        <v>0.53565195316218706</v>
      </c>
      <c r="H209" s="11">
        <f t="shared" si="10"/>
        <v>0.40850865780259998</v>
      </c>
      <c r="I209" s="11">
        <f t="shared" si="11"/>
        <v>0.45050190926495948</v>
      </c>
      <c r="J209" s="21">
        <f t="shared" si="12"/>
        <v>2.8880018783752055</v>
      </c>
      <c r="K209" s="129">
        <f>SUM(K195:K208)</f>
        <v>123</v>
      </c>
      <c r="L209" s="33">
        <f>SUM(L195:L208)</f>
        <v>0</v>
      </c>
      <c r="M209" s="33">
        <f>SUM(M195:M208)</f>
        <v>9</v>
      </c>
      <c r="N209" s="33">
        <f>SUM(N195:N208)</f>
        <v>97</v>
      </c>
      <c r="O209" s="33">
        <f>SUM(O195:O208)</f>
        <v>17</v>
      </c>
      <c r="P209" s="35"/>
      <c r="Q209" s="95"/>
      <c r="R209" s="56"/>
    </row>
    <row r="210" spans="1:18" s="8" customFormat="1">
      <c r="A210" s="178" t="s">
        <v>117</v>
      </c>
      <c r="B210" s="178"/>
      <c r="C210" s="33"/>
      <c r="D210" s="100"/>
      <c r="E210" s="100"/>
      <c r="F210" s="110"/>
      <c r="G210" s="21"/>
      <c r="H210" s="11"/>
      <c r="I210" s="11"/>
      <c r="J210" s="21"/>
      <c r="K210" s="129"/>
      <c r="L210" s="33"/>
      <c r="M210" s="33"/>
      <c r="N210" s="33"/>
      <c r="O210" s="33"/>
      <c r="P210" s="35"/>
      <c r="Q210" s="95"/>
      <c r="R210" s="56"/>
    </row>
    <row r="211" spans="1:18" s="141" customFormat="1">
      <c r="A211" s="83">
        <v>1</v>
      </c>
      <c r="B211" s="83" t="s">
        <v>282</v>
      </c>
      <c r="C211" s="170"/>
      <c r="D211" s="170"/>
      <c r="E211" s="170"/>
      <c r="F211" s="170"/>
      <c r="G211" s="149"/>
      <c r="H211" s="51"/>
      <c r="I211" s="51"/>
      <c r="J211" s="149"/>
      <c r="K211" s="148"/>
      <c r="L211" s="171"/>
      <c r="M211" s="171"/>
      <c r="N211" s="171"/>
      <c r="O211" s="171"/>
      <c r="P211" s="150"/>
      <c r="Q211" s="147"/>
      <c r="R211" s="140"/>
    </row>
    <row r="212" spans="1:18" s="141" customFormat="1">
      <c r="A212" s="83"/>
      <c r="B212" s="83" t="s">
        <v>283</v>
      </c>
      <c r="C212" s="170">
        <v>364</v>
      </c>
      <c r="D212" s="170"/>
      <c r="E212" s="170"/>
      <c r="F212" s="170">
        <v>404</v>
      </c>
      <c r="G212" s="149"/>
      <c r="H212" s="51"/>
      <c r="I212" s="51">
        <f t="shared" si="11"/>
        <v>1.1098901098901099</v>
      </c>
      <c r="J212" s="149">
        <f t="shared" si="12"/>
        <v>2.9702970297029703</v>
      </c>
      <c r="K212" s="148">
        <v>12</v>
      </c>
      <c r="L212" s="171"/>
      <c r="M212" s="171">
        <v>2</v>
      </c>
      <c r="N212" s="171">
        <v>8</v>
      </c>
      <c r="O212" s="171">
        <v>2</v>
      </c>
      <c r="P212" s="150"/>
      <c r="Q212" s="147"/>
      <c r="R212" s="140"/>
    </row>
    <row r="213" spans="1:18" s="141" customFormat="1">
      <c r="A213" s="83"/>
      <c r="B213" s="83" t="s">
        <v>284</v>
      </c>
      <c r="C213" s="170">
        <v>793</v>
      </c>
      <c r="D213" s="170"/>
      <c r="E213" s="170"/>
      <c r="F213" s="170">
        <v>821</v>
      </c>
      <c r="G213" s="149"/>
      <c r="H213" s="51"/>
      <c r="I213" s="51">
        <f t="shared" si="11"/>
        <v>1.0353089533417403</v>
      </c>
      <c r="J213" s="149">
        <f t="shared" si="12"/>
        <v>2.9232643118148598</v>
      </c>
      <c r="K213" s="148">
        <v>24</v>
      </c>
      <c r="L213" s="171"/>
      <c r="M213" s="171"/>
      <c r="N213" s="171">
        <v>20</v>
      </c>
      <c r="O213" s="171">
        <v>4</v>
      </c>
      <c r="P213" s="150"/>
      <c r="Q213" s="147"/>
      <c r="R213" s="140"/>
    </row>
    <row r="214" spans="1:18" s="8" customFormat="1">
      <c r="A214" s="79">
        <v>2</v>
      </c>
      <c r="B214" s="79" t="s">
        <v>213</v>
      </c>
      <c r="C214" s="77"/>
      <c r="D214" s="100"/>
      <c r="E214" s="99"/>
      <c r="F214" s="108"/>
      <c r="G214" s="21"/>
      <c r="H214" s="11"/>
      <c r="I214" s="11"/>
      <c r="J214" s="21"/>
      <c r="K214" s="129"/>
      <c r="L214" s="33"/>
      <c r="M214" s="33"/>
      <c r="N214" s="33"/>
      <c r="O214" s="33"/>
      <c r="P214" s="35"/>
      <c r="Q214" s="95"/>
      <c r="R214" s="56"/>
    </row>
    <row r="215" spans="1:18" s="8" customFormat="1">
      <c r="A215" s="79"/>
      <c r="B215" s="79" t="s">
        <v>203</v>
      </c>
      <c r="C215" s="77">
        <v>36.26</v>
      </c>
      <c r="D215" s="99">
        <v>34</v>
      </c>
      <c r="E215" s="99">
        <v>21</v>
      </c>
      <c r="F215" s="108">
        <v>21</v>
      </c>
      <c r="G215" s="21">
        <f t="shared" si="9"/>
        <v>0.93767236624379491</v>
      </c>
      <c r="H215" s="11">
        <f t="shared" si="10"/>
        <v>0.57915057915057921</v>
      </c>
      <c r="I215" s="11">
        <f t="shared" si="11"/>
        <v>0.57915057915057921</v>
      </c>
      <c r="J215" s="21">
        <f t="shared" si="12"/>
        <v>0</v>
      </c>
      <c r="K215" s="129">
        <v>0</v>
      </c>
      <c r="L215" s="33"/>
      <c r="M215" s="33"/>
      <c r="N215" s="33"/>
      <c r="O215" s="33"/>
      <c r="P215" s="35"/>
      <c r="Q215" s="95"/>
      <c r="R215" s="56"/>
    </row>
    <row r="216" spans="1:18" s="8" customFormat="1">
      <c r="A216" s="79"/>
      <c r="B216" s="79" t="s">
        <v>204</v>
      </c>
      <c r="C216" s="77">
        <v>39.700000000000003</v>
      </c>
      <c r="D216" s="99">
        <v>35</v>
      </c>
      <c r="E216" s="99">
        <v>31</v>
      </c>
      <c r="F216" s="108">
        <v>31</v>
      </c>
      <c r="G216" s="21">
        <f t="shared" si="9"/>
        <v>0.88161209068010071</v>
      </c>
      <c r="H216" s="11">
        <f t="shared" si="10"/>
        <v>0.78085642317380344</v>
      </c>
      <c r="I216" s="11">
        <f t="shared" si="11"/>
        <v>0.78085642317380344</v>
      </c>
      <c r="J216" s="21">
        <f t="shared" si="12"/>
        <v>0</v>
      </c>
      <c r="K216" s="129">
        <v>0</v>
      </c>
      <c r="L216" s="33"/>
      <c r="M216" s="33"/>
      <c r="N216" s="33"/>
      <c r="O216" s="33"/>
      <c r="P216" s="35"/>
      <c r="Q216" s="95"/>
      <c r="R216" s="56"/>
    </row>
    <row r="217" spans="1:18" s="8" customFormat="1">
      <c r="A217" s="79"/>
      <c r="B217" s="79" t="s">
        <v>205</v>
      </c>
      <c r="C217" s="77">
        <v>33.53</v>
      </c>
      <c r="D217" s="99">
        <v>33</v>
      </c>
      <c r="E217" s="99">
        <v>81</v>
      </c>
      <c r="F217" s="108">
        <v>81</v>
      </c>
      <c r="G217" s="21">
        <f t="shared" si="9"/>
        <v>0.98419325976737249</v>
      </c>
      <c r="H217" s="11">
        <f t="shared" si="10"/>
        <v>2.4157470921562778</v>
      </c>
      <c r="I217" s="11">
        <f t="shared" si="11"/>
        <v>2.4157470921562778</v>
      </c>
      <c r="J217" s="21">
        <f t="shared" si="12"/>
        <v>1.2345679012345678</v>
      </c>
      <c r="K217" s="129">
        <v>1</v>
      </c>
      <c r="L217" s="33"/>
      <c r="M217" s="33"/>
      <c r="N217" s="33">
        <v>1</v>
      </c>
      <c r="O217" s="33"/>
      <c r="P217" s="35"/>
      <c r="Q217" s="95"/>
      <c r="R217" s="56"/>
    </row>
    <row r="218" spans="1:18" s="8" customFormat="1">
      <c r="A218" s="79"/>
      <c r="B218" s="79" t="s">
        <v>206</v>
      </c>
      <c r="C218" s="77">
        <v>46.23</v>
      </c>
      <c r="D218" s="99">
        <v>36</v>
      </c>
      <c r="E218" s="99">
        <v>31</v>
      </c>
      <c r="F218" s="108">
        <v>31</v>
      </c>
      <c r="G218" s="21">
        <f t="shared" si="9"/>
        <v>0.77871512005191434</v>
      </c>
      <c r="H218" s="11">
        <f t="shared" si="10"/>
        <v>0.67056024226692623</v>
      </c>
      <c r="I218" s="11">
        <f t="shared" si="11"/>
        <v>0.67056024226692623</v>
      </c>
      <c r="J218" s="21">
        <f t="shared" si="12"/>
        <v>0</v>
      </c>
      <c r="K218" s="129">
        <v>0</v>
      </c>
      <c r="L218" s="33"/>
      <c r="M218" s="33"/>
      <c r="N218" s="33"/>
      <c r="O218" s="33"/>
      <c r="P218" s="35"/>
      <c r="Q218" s="95"/>
      <c r="R218" s="56"/>
    </row>
    <row r="219" spans="1:18" s="141" customFormat="1">
      <c r="A219" s="83">
        <v>3</v>
      </c>
      <c r="B219" s="83" t="s">
        <v>118</v>
      </c>
      <c r="C219" s="170">
        <v>373.99</v>
      </c>
      <c r="D219" s="170">
        <v>564</v>
      </c>
      <c r="E219" s="170">
        <v>696</v>
      </c>
      <c r="F219" s="170">
        <v>579</v>
      </c>
      <c r="G219" s="149">
        <f t="shared" si="9"/>
        <v>1.5080617128800236</v>
      </c>
      <c r="H219" s="51">
        <f t="shared" si="10"/>
        <v>1.8610123265327949</v>
      </c>
      <c r="I219" s="51">
        <f t="shared" si="11"/>
        <v>1.5481697371587475</v>
      </c>
      <c r="J219" s="149">
        <f t="shared" si="12"/>
        <v>2.9360967184801381</v>
      </c>
      <c r="K219" s="148">
        <v>17</v>
      </c>
      <c r="L219" s="171"/>
      <c r="M219" s="171">
        <v>2</v>
      </c>
      <c r="N219" s="171">
        <v>12</v>
      </c>
      <c r="O219" s="171">
        <v>3</v>
      </c>
      <c r="P219" s="150"/>
      <c r="Q219" s="147"/>
      <c r="R219" s="140"/>
    </row>
    <row r="220" spans="1:18" s="8" customFormat="1">
      <c r="A220" s="79">
        <v>4</v>
      </c>
      <c r="B220" s="79" t="s">
        <v>217</v>
      </c>
      <c r="C220" s="77"/>
      <c r="D220" s="99"/>
      <c r="E220" s="99"/>
      <c r="F220" s="108"/>
      <c r="G220" s="21"/>
      <c r="H220" s="11"/>
      <c r="I220" s="11"/>
      <c r="J220" s="21"/>
      <c r="K220" s="129"/>
      <c r="L220" s="33"/>
      <c r="M220" s="33"/>
      <c r="N220" s="33"/>
      <c r="O220" s="33"/>
      <c r="P220" s="35"/>
      <c r="Q220" s="95"/>
      <c r="R220" s="56"/>
    </row>
    <row r="221" spans="1:18" s="141" customFormat="1">
      <c r="A221" s="83"/>
      <c r="B221" s="83" t="s">
        <v>207</v>
      </c>
      <c r="C221" s="170">
        <v>385.8</v>
      </c>
      <c r="D221" s="170">
        <v>670</v>
      </c>
      <c r="E221" s="170">
        <v>718</v>
      </c>
      <c r="F221" s="170">
        <v>715</v>
      </c>
      <c r="G221" s="149">
        <f t="shared" si="9"/>
        <v>1.7366511145671333</v>
      </c>
      <c r="H221" s="51">
        <f t="shared" si="10"/>
        <v>1.8610679108346293</v>
      </c>
      <c r="I221" s="51">
        <f t="shared" si="11"/>
        <v>1.8532918610679108</v>
      </c>
      <c r="J221" s="149">
        <f t="shared" si="12"/>
        <v>2.9370629370629371</v>
      </c>
      <c r="K221" s="148">
        <v>21</v>
      </c>
      <c r="L221" s="171"/>
      <c r="M221" s="171">
        <v>3</v>
      </c>
      <c r="N221" s="171">
        <v>14</v>
      </c>
      <c r="O221" s="171">
        <v>4</v>
      </c>
      <c r="P221" s="150"/>
      <c r="Q221" s="147"/>
      <c r="R221" s="140"/>
    </row>
    <row r="222" spans="1:18" s="8" customFormat="1">
      <c r="A222" s="79">
        <v>5</v>
      </c>
      <c r="B222" s="79" t="s">
        <v>119</v>
      </c>
      <c r="C222" s="77">
        <v>119.27</v>
      </c>
      <c r="D222" s="99">
        <v>218</v>
      </c>
      <c r="E222" s="99">
        <v>210</v>
      </c>
      <c r="F222" s="108">
        <v>210</v>
      </c>
      <c r="G222" s="21">
        <f t="shared" si="9"/>
        <v>1.8277856963192756</v>
      </c>
      <c r="H222" s="11">
        <f t="shared" si="10"/>
        <v>1.7607109918671922</v>
      </c>
      <c r="I222" s="11">
        <f t="shared" si="11"/>
        <v>1.7607109918671922</v>
      </c>
      <c r="J222" s="21">
        <f t="shared" si="12"/>
        <v>1.9047619047619047</v>
      </c>
      <c r="K222" s="129">
        <v>4</v>
      </c>
      <c r="L222" s="33"/>
      <c r="M222" s="33"/>
      <c r="N222" s="33">
        <v>4</v>
      </c>
      <c r="O222" s="33"/>
      <c r="P222" s="35"/>
      <c r="Q222" s="95"/>
      <c r="R222" s="56"/>
    </row>
    <row r="223" spans="1:18" s="141" customFormat="1">
      <c r="A223" s="83">
        <v>6</v>
      </c>
      <c r="B223" s="83" t="s">
        <v>212</v>
      </c>
      <c r="C223" s="170"/>
      <c r="D223" s="170"/>
      <c r="E223" s="170"/>
      <c r="F223" s="170"/>
      <c r="G223" s="149"/>
      <c r="H223" s="51"/>
      <c r="I223" s="51"/>
      <c r="J223" s="149"/>
      <c r="K223" s="148"/>
      <c r="L223" s="171"/>
      <c r="M223" s="171"/>
      <c r="N223" s="171"/>
      <c r="O223" s="171"/>
      <c r="P223" s="150"/>
      <c r="Q223" s="147"/>
      <c r="R223" s="140"/>
    </row>
    <row r="224" spans="1:18" s="141" customFormat="1">
      <c r="A224" s="83"/>
      <c r="B224" s="83" t="s">
        <v>208</v>
      </c>
      <c r="C224" s="170">
        <v>105.37</v>
      </c>
      <c r="D224" s="170">
        <v>217</v>
      </c>
      <c r="E224" s="170">
        <v>196</v>
      </c>
      <c r="F224" s="170">
        <v>215</v>
      </c>
      <c r="G224" s="149">
        <f t="shared" si="9"/>
        <v>2.0594096991553572</v>
      </c>
      <c r="H224" s="51">
        <f t="shared" si="10"/>
        <v>1.8601119863338711</v>
      </c>
      <c r="I224" s="51">
        <f t="shared" si="11"/>
        <v>2.0404289646009302</v>
      </c>
      <c r="J224" s="149">
        <f t="shared" si="12"/>
        <v>2.7906976744186047</v>
      </c>
      <c r="K224" s="148">
        <v>6</v>
      </c>
      <c r="L224" s="171"/>
      <c r="M224" s="171">
        <v>1</v>
      </c>
      <c r="N224" s="171">
        <v>3</v>
      </c>
      <c r="O224" s="171">
        <v>2</v>
      </c>
      <c r="P224" s="150"/>
      <c r="Q224" s="147"/>
      <c r="R224" s="140"/>
    </row>
    <row r="225" spans="1:18" s="141" customFormat="1">
      <c r="A225" s="83"/>
      <c r="B225" s="83" t="s">
        <v>209</v>
      </c>
      <c r="C225" s="170">
        <v>180.53</v>
      </c>
      <c r="D225" s="170">
        <v>372</v>
      </c>
      <c r="E225" s="170">
        <v>336</v>
      </c>
      <c r="F225" s="170">
        <v>301</v>
      </c>
      <c r="G225" s="149">
        <f t="shared" si="9"/>
        <v>2.0605993463690244</v>
      </c>
      <c r="H225" s="51">
        <f t="shared" si="10"/>
        <v>1.8611865063978286</v>
      </c>
      <c r="I225" s="51">
        <f t="shared" si="11"/>
        <v>1.6673129119813881</v>
      </c>
      <c r="J225" s="149">
        <f t="shared" si="12"/>
        <v>2.9900332225913622</v>
      </c>
      <c r="K225" s="148">
        <v>9</v>
      </c>
      <c r="L225" s="171"/>
      <c r="M225" s="171">
        <v>1</v>
      </c>
      <c r="N225" s="171">
        <v>5</v>
      </c>
      <c r="O225" s="171">
        <v>3</v>
      </c>
      <c r="P225" s="150"/>
      <c r="Q225" s="147"/>
      <c r="R225" s="140"/>
    </row>
    <row r="226" spans="1:18" s="141" customFormat="1">
      <c r="A226" s="83"/>
      <c r="B226" s="83" t="s">
        <v>210</v>
      </c>
      <c r="C226" s="170">
        <v>22.28</v>
      </c>
      <c r="D226" s="170">
        <v>46</v>
      </c>
      <c r="E226" s="170">
        <v>41</v>
      </c>
      <c r="F226" s="170">
        <v>59</v>
      </c>
      <c r="G226" s="149">
        <f t="shared" si="9"/>
        <v>2.0646319569120286</v>
      </c>
      <c r="H226" s="51">
        <f t="shared" si="10"/>
        <v>1.8402154398563733</v>
      </c>
      <c r="I226" s="51">
        <f t="shared" si="11"/>
        <v>2.6481149012567324</v>
      </c>
      <c r="J226" s="149">
        <f t="shared" si="12"/>
        <v>1.6949152542372881</v>
      </c>
      <c r="K226" s="148">
        <v>1</v>
      </c>
      <c r="L226" s="171"/>
      <c r="M226" s="171"/>
      <c r="N226" s="171">
        <v>1</v>
      </c>
      <c r="O226" s="171"/>
      <c r="P226" s="150"/>
      <c r="Q226" s="147"/>
      <c r="R226" s="140"/>
    </row>
    <row r="227" spans="1:18" s="141" customFormat="1">
      <c r="A227" s="83">
        <v>7</v>
      </c>
      <c r="B227" s="83" t="s">
        <v>120</v>
      </c>
      <c r="C227" s="170">
        <v>526.46</v>
      </c>
      <c r="D227" s="170">
        <v>1055</v>
      </c>
      <c r="E227" s="170">
        <v>979</v>
      </c>
      <c r="F227" s="170">
        <v>1534</v>
      </c>
      <c r="G227" s="149">
        <f t="shared" si="9"/>
        <v>2.003950917448619</v>
      </c>
      <c r="H227" s="51">
        <f t="shared" si="10"/>
        <v>1.8595904722106142</v>
      </c>
      <c r="I227" s="51">
        <f t="shared" si="11"/>
        <v>2.9138016183565703</v>
      </c>
      <c r="J227" s="149">
        <f t="shared" si="12"/>
        <v>2.9986962190352022</v>
      </c>
      <c r="K227" s="148">
        <v>46</v>
      </c>
      <c r="L227" s="171"/>
      <c r="M227" s="171">
        <v>3</v>
      </c>
      <c r="N227" s="171">
        <v>25</v>
      </c>
      <c r="O227" s="171">
        <v>18</v>
      </c>
      <c r="P227" s="150"/>
      <c r="Q227" s="147"/>
      <c r="R227" s="140"/>
    </row>
    <row r="228" spans="1:18" s="141" customFormat="1">
      <c r="A228" s="83">
        <v>8</v>
      </c>
      <c r="B228" s="83" t="s">
        <v>163</v>
      </c>
      <c r="C228" s="170">
        <v>86.8</v>
      </c>
      <c r="D228" s="170">
        <v>217</v>
      </c>
      <c r="E228" s="170">
        <v>161</v>
      </c>
      <c r="F228" s="170">
        <v>142</v>
      </c>
      <c r="G228" s="149">
        <f t="shared" si="9"/>
        <v>2.5</v>
      </c>
      <c r="H228" s="51">
        <f t="shared" si="10"/>
        <v>1.8548387096774195</v>
      </c>
      <c r="I228" s="51">
        <f t="shared" si="11"/>
        <v>1.6359447004608296</v>
      </c>
      <c r="J228" s="149">
        <f t="shared" si="12"/>
        <v>2.816901408450704</v>
      </c>
      <c r="K228" s="148">
        <v>4</v>
      </c>
      <c r="L228" s="171"/>
      <c r="M228" s="171"/>
      <c r="N228" s="171">
        <v>3</v>
      </c>
      <c r="O228" s="171">
        <v>1</v>
      </c>
      <c r="P228" s="150"/>
      <c r="Q228" s="147"/>
      <c r="R228" s="140"/>
    </row>
    <row r="229" spans="1:18" s="141" customFormat="1">
      <c r="A229" s="83">
        <v>9</v>
      </c>
      <c r="B229" s="83" t="s">
        <v>121</v>
      </c>
      <c r="C229" s="170">
        <v>57.62</v>
      </c>
      <c r="D229" s="170">
        <v>95</v>
      </c>
      <c r="E229" s="170">
        <v>107</v>
      </c>
      <c r="F229" s="170">
        <v>105</v>
      </c>
      <c r="G229" s="149">
        <f t="shared" si="9"/>
        <v>1.6487330787920862</v>
      </c>
      <c r="H229" s="51">
        <f t="shared" si="10"/>
        <v>1.8569940992710865</v>
      </c>
      <c r="I229" s="51">
        <f t="shared" si="11"/>
        <v>1.8222839291912531</v>
      </c>
      <c r="J229" s="149">
        <f t="shared" si="12"/>
        <v>2.8571428571428572</v>
      </c>
      <c r="K229" s="148">
        <v>3</v>
      </c>
      <c r="L229" s="171"/>
      <c r="M229" s="171"/>
      <c r="N229" s="171">
        <v>3</v>
      </c>
      <c r="O229" s="171"/>
      <c r="P229" s="150"/>
      <c r="Q229" s="147"/>
      <c r="R229" s="140"/>
    </row>
    <row r="230" spans="1:18" s="8" customFormat="1">
      <c r="A230" s="79">
        <v>10</v>
      </c>
      <c r="B230" s="79" t="s">
        <v>214</v>
      </c>
      <c r="C230" s="77"/>
      <c r="D230" s="99"/>
      <c r="E230" s="99"/>
      <c r="F230" s="108"/>
      <c r="G230" s="21"/>
      <c r="H230" s="11"/>
      <c r="I230" s="11"/>
      <c r="J230" s="21"/>
      <c r="K230" s="129"/>
      <c r="L230" s="33"/>
      <c r="M230" s="33"/>
      <c r="N230" s="33"/>
      <c r="O230" s="33"/>
      <c r="P230" s="35"/>
      <c r="Q230" s="95"/>
      <c r="R230" s="56"/>
    </row>
    <row r="231" spans="1:18" s="141" customFormat="1">
      <c r="A231" s="83">
        <v>10</v>
      </c>
      <c r="B231" s="83" t="s">
        <v>215</v>
      </c>
      <c r="C231" s="170">
        <v>71.709999999999994</v>
      </c>
      <c r="D231" s="170">
        <v>106</v>
      </c>
      <c r="E231" s="170">
        <v>133</v>
      </c>
      <c r="F231" s="170">
        <v>123</v>
      </c>
      <c r="G231" s="149">
        <f t="shared" ref="G231:G254" si="13">D231/C231</f>
        <v>1.478175986612746</v>
      </c>
      <c r="H231" s="51">
        <f t="shared" ref="H231:H254" si="14">E231/C231</f>
        <v>1.8546925115046717</v>
      </c>
      <c r="I231" s="51">
        <f t="shared" ref="I231:I254" si="15">F231/C231</f>
        <v>1.7152419467298845</v>
      </c>
      <c r="J231" s="149">
        <f t="shared" si="12"/>
        <v>2.4390243902439024</v>
      </c>
      <c r="K231" s="148">
        <v>3</v>
      </c>
      <c r="L231" s="171"/>
      <c r="M231" s="171"/>
      <c r="N231" s="171">
        <v>3</v>
      </c>
      <c r="O231" s="171"/>
      <c r="P231" s="150"/>
      <c r="Q231" s="147"/>
      <c r="R231" s="140"/>
    </row>
    <row r="232" spans="1:18" s="8" customFormat="1">
      <c r="A232" s="79">
        <v>11</v>
      </c>
      <c r="B232" s="79" t="s">
        <v>220</v>
      </c>
      <c r="C232" s="77">
        <v>417.24</v>
      </c>
      <c r="D232" s="99">
        <v>220</v>
      </c>
      <c r="E232" s="99">
        <v>96</v>
      </c>
      <c r="F232" s="108">
        <v>96</v>
      </c>
      <c r="G232" s="21">
        <f t="shared" si="13"/>
        <v>0.52727447032882757</v>
      </c>
      <c r="H232" s="11">
        <f t="shared" si="14"/>
        <v>0.23008340523439746</v>
      </c>
      <c r="I232" s="11">
        <f t="shared" si="15"/>
        <v>0.23008340523439746</v>
      </c>
      <c r="J232" s="21">
        <f t="shared" si="12"/>
        <v>1.0416666666666667</v>
      </c>
      <c r="K232" s="129">
        <v>1</v>
      </c>
      <c r="L232" s="33"/>
      <c r="M232" s="33"/>
      <c r="N232" s="33">
        <v>1</v>
      </c>
      <c r="O232" s="33"/>
      <c r="P232" s="35"/>
      <c r="Q232" s="95"/>
      <c r="R232" s="56"/>
    </row>
    <row r="233" spans="1:18" s="8" customFormat="1">
      <c r="A233" s="79">
        <v>12</v>
      </c>
      <c r="B233" s="79" t="s">
        <v>211</v>
      </c>
      <c r="C233" s="77">
        <v>80.58</v>
      </c>
      <c r="D233" s="99">
        <v>192</v>
      </c>
      <c r="E233" s="99">
        <v>165</v>
      </c>
      <c r="F233" s="108">
        <v>165</v>
      </c>
      <c r="G233" s="21">
        <f t="shared" si="13"/>
        <v>2.3827252419955323</v>
      </c>
      <c r="H233" s="11">
        <f t="shared" si="14"/>
        <v>2.0476545048399108</v>
      </c>
      <c r="I233" s="11">
        <f t="shared" si="15"/>
        <v>2.0476545048399108</v>
      </c>
      <c r="J233" s="21">
        <f t="shared" si="12"/>
        <v>0</v>
      </c>
      <c r="K233" s="129">
        <v>0</v>
      </c>
      <c r="L233" s="33"/>
      <c r="M233" s="33"/>
      <c r="N233" s="33"/>
      <c r="O233" s="33"/>
      <c r="P233" s="35"/>
      <c r="Q233" s="95"/>
      <c r="R233" s="56"/>
    </row>
    <row r="234" spans="1:18" s="8" customFormat="1">
      <c r="A234" s="178" t="s">
        <v>123</v>
      </c>
      <c r="B234" s="178"/>
      <c r="C234" s="33">
        <f>SUM(C211:C233)</f>
        <v>3740.3700000000008</v>
      </c>
      <c r="D234" s="100">
        <f>SUM(D211:D233)</f>
        <v>4110</v>
      </c>
      <c r="E234" s="100">
        <f>SUM(E211:E233)</f>
        <v>4002</v>
      </c>
      <c r="F234" s="110">
        <f>SUM(F211:F233)</f>
        <v>5633</v>
      </c>
      <c r="G234" s="21">
        <f t="shared" si="13"/>
        <v>1.0988217743164443</v>
      </c>
      <c r="H234" s="11">
        <f t="shared" si="14"/>
        <v>1.0699476255022897</v>
      </c>
      <c r="I234" s="11">
        <f t="shared" si="15"/>
        <v>1.5060007432419784</v>
      </c>
      <c r="J234" s="21">
        <f t="shared" si="12"/>
        <v>2.6983845197940708</v>
      </c>
      <c r="K234" s="129">
        <f>SUM(K211:K233)</f>
        <v>152</v>
      </c>
      <c r="L234" s="33">
        <f>SUM(L211:L233)</f>
        <v>0</v>
      </c>
      <c r="M234" s="33">
        <f>SUM(M211:M233)</f>
        <v>12</v>
      </c>
      <c r="N234" s="33">
        <f>SUM(N211:N233)</f>
        <v>103</v>
      </c>
      <c r="O234" s="33">
        <f>SUM(O211:O233)</f>
        <v>37</v>
      </c>
      <c r="P234" s="35"/>
      <c r="Q234" s="95"/>
      <c r="R234" s="56"/>
    </row>
    <row r="235" spans="1:18" s="8" customFormat="1">
      <c r="A235" s="178" t="s">
        <v>124</v>
      </c>
      <c r="B235" s="178"/>
      <c r="C235" s="33"/>
      <c r="D235" s="100"/>
      <c r="E235" s="100"/>
      <c r="F235" s="110"/>
      <c r="G235" s="21"/>
      <c r="H235" s="11"/>
      <c r="I235" s="11"/>
      <c r="J235" s="21"/>
      <c r="K235" s="129"/>
      <c r="L235" s="33"/>
      <c r="M235" s="33"/>
      <c r="N235" s="33"/>
      <c r="O235" s="33"/>
      <c r="P235" s="35"/>
      <c r="Q235" s="95"/>
      <c r="R235" s="56"/>
    </row>
    <row r="236" spans="1:18" s="8" customFormat="1">
      <c r="A236" s="79">
        <v>1</v>
      </c>
      <c r="B236" s="79" t="s">
        <v>125</v>
      </c>
      <c r="C236" s="77">
        <v>62.75</v>
      </c>
      <c r="D236" s="99">
        <v>0</v>
      </c>
      <c r="E236" s="99">
        <v>0</v>
      </c>
      <c r="F236" s="108">
        <v>0</v>
      </c>
      <c r="G236" s="21">
        <f t="shared" si="13"/>
        <v>0</v>
      </c>
      <c r="H236" s="11">
        <f t="shared" si="14"/>
        <v>0</v>
      </c>
      <c r="I236" s="11">
        <f t="shared" si="15"/>
        <v>0</v>
      </c>
      <c r="J236" s="21">
        <v>0</v>
      </c>
      <c r="K236" s="129">
        <v>0</v>
      </c>
      <c r="L236" s="33"/>
      <c r="M236" s="33"/>
      <c r="N236" s="33"/>
      <c r="O236" s="33"/>
      <c r="P236" s="35"/>
      <c r="Q236" s="95"/>
      <c r="R236" s="56"/>
    </row>
    <row r="237" spans="1:18" s="8" customFormat="1">
      <c r="A237" s="79">
        <v>2</v>
      </c>
      <c r="B237" s="79" t="s">
        <v>126</v>
      </c>
      <c r="C237" s="77">
        <v>26.11</v>
      </c>
      <c r="D237" s="99">
        <v>22</v>
      </c>
      <c r="E237" s="99">
        <v>35</v>
      </c>
      <c r="F237" s="108">
        <v>35</v>
      </c>
      <c r="G237" s="21">
        <f t="shared" si="13"/>
        <v>0.84258904634239762</v>
      </c>
      <c r="H237" s="11">
        <f t="shared" si="14"/>
        <v>1.3404825737265416</v>
      </c>
      <c r="I237" s="11">
        <f t="shared" si="15"/>
        <v>1.3404825737265416</v>
      </c>
      <c r="J237" s="21">
        <f t="shared" si="12"/>
        <v>0</v>
      </c>
      <c r="K237" s="129">
        <v>0</v>
      </c>
      <c r="L237" s="33"/>
      <c r="M237" s="33"/>
      <c r="N237" s="33"/>
      <c r="O237" s="33"/>
      <c r="P237" s="35"/>
      <c r="Q237" s="95"/>
      <c r="R237" s="56"/>
    </row>
    <row r="238" spans="1:18" s="141" customFormat="1">
      <c r="A238" s="83">
        <v>3</v>
      </c>
      <c r="B238" s="83" t="s">
        <v>127</v>
      </c>
      <c r="C238" s="170">
        <v>110.93</v>
      </c>
      <c r="D238" s="170">
        <v>79</v>
      </c>
      <c r="E238" s="170">
        <v>75</v>
      </c>
      <c r="F238" s="170">
        <v>28</v>
      </c>
      <c r="G238" s="149">
        <f t="shared" si="13"/>
        <v>0.71216082214008825</v>
      </c>
      <c r="H238" s="51">
        <f t="shared" si="14"/>
        <v>0.67610204633552684</v>
      </c>
      <c r="I238" s="51">
        <f t="shared" si="15"/>
        <v>0.25241143063193006</v>
      </c>
      <c r="J238" s="149">
        <f t="shared" si="12"/>
        <v>0</v>
      </c>
      <c r="K238" s="148">
        <v>0</v>
      </c>
      <c r="L238" s="171"/>
      <c r="M238" s="171"/>
      <c r="N238" s="171">
        <v>0</v>
      </c>
      <c r="O238" s="171"/>
      <c r="P238" s="150"/>
      <c r="Q238" s="147"/>
      <c r="R238" s="140"/>
    </row>
    <row r="239" spans="1:18" s="8" customFormat="1">
      <c r="A239" s="79">
        <v>4</v>
      </c>
      <c r="B239" s="79" t="s">
        <v>128</v>
      </c>
      <c r="C239" s="77">
        <v>12.3</v>
      </c>
      <c r="D239" s="99">
        <v>0</v>
      </c>
      <c r="E239" s="99">
        <v>0</v>
      </c>
      <c r="F239" s="108">
        <v>0</v>
      </c>
      <c r="G239" s="21">
        <f t="shared" si="13"/>
        <v>0</v>
      </c>
      <c r="H239" s="11">
        <f t="shared" si="14"/>
        <v>0</v>
      </c>
      <c r="I239" s="11">
        <f t="shared" si="15"/>
        <v>0</v>
      </c>
      <c r="J239" s="21">
        <v>0</v>
      </c>
      <c r="K239" s="129">
        <v>0</v>
      </c>
      <c r="L239" s="33"/>
      <c r="M239" s="33"/>
      <c r="N239" s="33"/>
      <c r="O239" s="33"/>
      <c r="P239" s="35"/>
      <c r="Q239" s="95"/>
      <c r="R239" s="56"/>
    </row>
    <row r="240" spans="1:18" s="8" customFormat="1">
      <c r="A240" s="79"/>
      <c r="B240" s="79" t="s">
        <v>275</v>
      </c>
      <c r="C240" s="77"/>
      <c r="D240" s="99"/>
      <c r="E240" s="99"/>
      <c r="F240" s="108"/>
      <c r="G240" s="21"/>
      <c r="H240" s="11"/>
      <c r="I240" s="11"/>
      <c r="J240" s="21"/>
      <c r="K240" s="129"/>
      <c r="L240" s="33"/>
      <c r="M240" s="33"/>
      <c r="N240" s="33"/>
      <c r="O240" s="33"/>
      <c r="P240" s="35"/>
      <c r="Q240" s="95"/>
      <c r="R240" s="56"/>
    </row>
    <row r="241" spans="1:18" s="141" customFormat="1">
      <c r="A241" s="83">
        <v>5</v>
      </c>
      <c r="B241" s="83" t="s">
        <v>233</v>
      </c>
      <c r="C241" s="170">
        <v>225.75</v>
      </c>
      <c r="D241" s="170">
        <v>172</v>
      </c>
      <c r="E241" s="170">
        <v>232</v>
      </c>
      <c r="F241" s="170">
        <v>226</v>
      </c>
      <c r="G241" s="149">
        <f t="shared" si="13"/>
        <v>0.76190476190476186</v>
      </c>
      <c r="H241" s="51">
        <f t="shared" si="14"/>
        <v>1.0276854928017718</v>
      </c>
      <c r="I241" s="51">
        <f t="shared" si="15"/>
        <v>1.0011074197120708</v>
      </c>
      <c r="J241" s="149">
        <f t="shared" si="12"/>
        <v>1.7699115044247788</v>
      </c>
      <c r="K241" s="148">
        <v>4</v>
      </c>
      <c r="L241" s="171"/>
      <c r="M241" s="171"/>
      <c r="N241" s="171">
        <v>4</v>
      </c>
      <c r="O241" s="171"/>
      <c r="P241" s="150"/>
      <c r="Q241" s="147"/>
      <c r="R241" s="140"/>
    </row>
    <row r="242" spans="1:18" s="8" customFormat="1">
      <c r="A242" s="79">
        <v>6</v>
      </c>
      <c r="B242" s="79" t="s">
        <v>129</v>
      </c>
      <c r="C242" s="77">
        <v>233.26</v>
      </c>
      <c r="D242" s="99">
        <v>95</v>
      </c>
      <c r="E242" s="99">
        <v>173</v>
      </c>
      <c r="F242" s="108">
        <v>173</v>
      </c>
      <c r="G242" s="21">
        <f t="shared" si="13"/>
        <v>0.40727085655491729</v>
      </c>
      <c r="H242" s="11">
        <f t="shared" si="14"/>
        <v>0.74166166509474407</v>
      </c>
      <c r="I242" s="11">
        <f t="shared" si="15"/>
        <v>0.74166166509474407</v>
      </c>
      <c r="J242" s="21">
        <f t="shared" si="12"/>
        <v>1.7341040462427746</v>
      </c>
      <c r="K242" s="129">
        <v>3</v>
      </c>
      <c r="L242" s="33"/>
      <c r="M242" s="33"/>
      <c r="N242" s="33">
        <v>3</v>
      </c>
      <c r="O242" s="33"/>
      <c r="P242" s="35"/>
      <c r="Q242" s="95"/>
      <c r="R242" s="56"/>
    </row>
    <row r="243" spans="1:18" s="8" customFormat="1">
      <c r="A243" s="79">
        <v>7</v>
      </c>
      <c r="B243" s="79" t="s">
        <v>130</v>
      </c>
      <c r="C243" s="77"/>
      <c r="D243" s="99"/>
      <c r="E243" s="99"/>
      <c r="F243" s="108"/>
      <c r="G243" s="21"/>
      <c r="H243" s="11"/>
      <c r="I243" s="11"/>
      <c r="J243" s="21"/>
      <c r="K243" s="129"/>
      <c r="L243" s="33"/>
      <c r="M243" s="33"/>
      <c r="N243" s="33"/>
      <c r="O243" s="33"/>
      <c r="P243" s="35"/>
      <c r="Q243" s="95"/>
      <c r="R243" s="56"/>
    </row>
    <row r="244" spans="1:18" s="141" customFormat="1">
      <c r="A244" s="83"/>
      <c r="B244" s="83" t="s">
        <v>234</v>
      </c>
      <c r="C244" s="170">
        <v>65.569999999999993</v>
      </c>
      <c r="D244" s="170">
        <v>50</v>
      </c>
      <c r="E244" s="170">
        <v>67</v>
      </c>
      <c r="F244" s="170">
        <v>58</v>
      </c>
      <c r="G244" s="149">
        <f t="shared" si="13"/>
        <v>0.76254384627116067</v>
      </c>
      <c r="H244" s="51">
        <f t="shared" si="14"/>
        <v>1.0218087540033554</v>
      </c>
      <c r="I244" s="51">
        <f t="shared" si="15"/>
        <v>0.88455086167454633</v>
      </c>
      <c r="J244" s="149">
        <f t="shared" si="12"/>
        <v>1.7241379310344827</v>
      </c>
      <c r="K244" s="148">
        <v>1</v>
      </c>
      <c r="L244" s="171"/>
      <c r="M244" s="171"/>
      <c r="N244" s="171">
        <v>1</v>
      </c>
      <c r="O244" s="171"/>
      <c r="P244" s="150"/>
      <c r="Q244" s="147"/>
      <c r="R244" s="140"/>
    </row>
    <row r="245" spans="1:18" s="141" customFormat="1">
      <c r="A245" s="83"/>
      <c r="B245" s="83" t="s">
        <v>235</v>
      </c>
      <c r="C245" s="170">
        <v>212.69</v>
      </c>
      <c r="D245" s="170">
        <v>161</v>
      </c>
      <c r="E245" s="170">
        <v>218</v>
      </c>
      <c r="F245" s="170">
        <v>188</v>
      </c>
      <c r="G245" s="149">
        <f t="shared" si="13"/>
        <v>0.75697023837509991</v>
      </c>
      <c r="H245" s="51">
        <f t="shared" si="14"/>
        <v>1.0249659128308806</v>
      </c>
      <c r="I245" s="51">
        <f t="shared" si="15"/>
        <v>0.88391555785415399</v>
      </c>
      <c r="J245" s="149">
        <f t="shared" si="12"/>
        <v>2.6595744680851063</v>
      </c>
      <c r="K245" s="148">
        <v>5</v>
      </c>
      <c r="L245" s="171"/>
      <c r="M245" s="171"/>
      <c r="N245" s="171">
        <v>4</v>
      </c>
      <c r="O245" s="171">
        <v>1</v>
      </c>
      <c r="P245" s="150"/>
      <c r="Q245" s="147"/>
      <c r="R245" s="140"/>
    </row>
    <row r="246" spans="1:18" s="141" customFormat="1">
      <c r="A246" s="83"/>
      <c r="B246" s="83" t="s">
        <v>236</v>
      </c>
      <c r="C246" s="170">
        <v>1019.38</v>
      </c>
      <c r="D246" s="170">
        <v>771</v>
      </c>
      <c r="E246" s="170">
        <v>1046</v>
      </c>
      <c r="F246" s="170">
        <v>898</v>
      </c>
      <c r="G246" s="149">
        <f t="shared" si="13"/>
        <v>0.75634209029017641</v>
      </c>
      <c r="H246" s="51">
        <f t="shared" si="14"/>
        <v>1.0261139123781122</v>
      </c>
      <c r="I246" s="51">
        <f t="shared" si="15"/>
        <v>0.88092762267260494</v>
      </c>
      <c r="J246" s="149">
        <f t="shared" si="12"/>
        <v>2.8953229398663698</v>
      </c>
      <c r="K246" s="148">
        <v>26</v>
      </c>
      <c r="L246" s="171"/>
      <c r="M246" s="171">
        <v>3</v>
      </c>
      <c r="N246" s="171">
        <v>18</v>
      </c>
      <c r="O246" s="171">
        <v>5</v>
      </c>
      <c r="P246" s="150"/>
      <c r="Q246" s="147"/>
      <c r="R246" s="140"/>
    </row>
    <row r="247" spans="1:18" s="8" customFormat="1">
      <c r="A247" s="79">
        <v>8</v>
      </c>
      <c r="B247" s="79" t="s">
        <v>131</v>
      </c>
      <c r="C247" s="77">
        <v>31.65</v>
      </c>
      <c r="D247" s="99">
        <v>0</v>
      </c>
      <c r="E247" s="99">
        <v>0</v>
      </c>
      <c r="F247" s="108">
        <v>0</v>
      </c>
      <c r="G247" s="21">
        <f t="shared" si="13"/>
        <v>0</v>
      </c>
      <c r="H247" s="11">
        <f t="shared" si="14"/>
        <v>0</v>
      </c>
      <c r="I247" s="11">
        <f t="shared" si="15"/>
        <v>0</v>
      </c>
      <c r="J247" s="21">
        <v>0</v>
      </c>
      <c r="K247" s="129">
        <v>0</v>
      </c>
      <c r="L247" s="33"/>
      <c r="M247" s="33"/>
      <c r="N247" s="33"/>
      <c r="O247" s="33"/>
      <c r="P247" s="35"/>
      <c r="Q247" s="95"/>
      <c r="R247" s="56"/>
    </row>
    <row r="248" spans="1:18" s="8" customFormat="1">
      <c r="A248" s="79">
        <v>9</v>
      </c>
      <c r="B248" s="79" t="s">
        <v>132</v>
      </c>
      <c r="C248" s="77">
        <v>17.29</v>
      </c>
      <c r="D248" s="99">
        <v>0</v>
      </c>
      <c r="E248" s="99">
        <v>0</v>
      </c>
      <c r="F248" s="108">
        <v>0</v>
      </c>
      <c r="G248" s="21">
        <f t="shared" si="13"/>
        <v>0</v>
      </c>
      <c r="H248" s="11">
        <f t="shared" si="14"/>
        <v>0</v>
      </c>
      <c r="I248" s="11">
        <f t="shared" si="15"/>
        <v>0</v>
      </c>
      <c r="J248" s="21">
        <v>0</v>
      </c>
      <c r="K248" s="129">
        <v>0</v>
      </c>
      <c r="L248" s="33"/>
      <c r="M248" s="33"/>
      <c r="N248" s="33"/>
      <c r="O248" s="33"/>
      <c r="P248" s="35"/>
      <c r="Q248" s="95"/>
      <c r="R248" s="56"/>
    </row>
    <row r="249" spans="1:18" s="141" customFormat="1">
      <c r="A249" s="83">
        <v>10</v>
      </c>
      <c r="B249" s="83" t="s">
        <v>133</v>
      </c>
      <c r="C249" s="170">
        <v>601.54</v>
      </c>
      <c r="D249" s="170">
        <v>402</v>
      </c>
      <c r="E249" s="170">
        <v>400</v>
      </c>
      <c r="F249" s="170">
        <v>448</v>
      </c>
      <c r="G249" s="149">
        <f t="shared" si="13"/>
        <v>0.66828473584466541</v>
      </c>
      <c r="H249" s="51">
        <f t="shared" si="14"/>
        <v>0.66495993616384619</v>
      </c>
      <c r="I249" s="51">
        <f t="shared" si="15"/>
        <v>0.74475512850350767</v>
      </c>
      <c r="J249" s="149">
        <f t="shared" si="12"/>
        <v>2.9017857142857144</v>
      </c>
      <c r="K249" s="148">
        <v>13</v>
      </c>
      <c r="L249" s="171"/>
      <c r="M249" s="171">
        <v>3</v>
      </c>
      <c r="N249" s="171">
        <v>8</v>
      </c>
      <c r="O249" s="171">
        <v>2</v>
      </c>
      <c r="P249" s="150"/>
      <c r="Q249" s="147"/>
      <c r="R249" s="140"/>
    </row>
    <row r="250" spans="1:18" s="8" customFormat="1">
      <c r="A250" s="79">
        <v>11</v>
      </c>
      <c r="B250" s="79" t="s">
        <v>134</v>
      </c>
      <c r="C250" s="77">
        <v>38.04</v>
      </c>
      <c r="D250" s="99">
        <v>0</v>
      </c>
      <c r="E250" s="99">
        <v>0</v>
      </c>
      <c r="F250" s="108">
        <v>0</v>
      </c>
      <c r="G250" s="21">
        <f t="shared" si="13"/>
        <v>0</v>
      </c>
      <c r="H250" s="11">
        <f t="shared" si="14"/>
        <v>0</v>
      </c>
      <c r="I250" s="11">
        <f t="shared" si="15"/>
        <v>0</v>
      </c>
      <c r="J250" s="21">
        <v>0</v>
      </c>
      <c r="K250" s="129">
        <v>0</v>
      </c>
      <c r="L250" s="33"/>
      <c r="M250" s="33"/>
      <c r="N250" s="33"/>
      <c r="O250" s="33"/>
      <c r="P250" s="35"/>
      <c r="Q250" s="95"/>
      <c r="R250" s="56"/>
    </row>
    <row r="251" spans="1:18" s="8" customFormat="1">
      <c r="A251" s="79">
        <v>12</v>
      </c>
      <c r="B251" s="79" t="s">
        <v>220</v>
      </c>
      <c r="C251" s="77">
        <v>156.69999999999999</v>
      </c>
      <c r="D251" s="99">
        <v>0</v>
      </c>
      <c r="E251" s="99">
        <v>0</v>
      </c>
      <c r="F251" s="108">
        <v>0</v>
      </c>
      <c r="G251" s="21">
        <f t="shared" si="13"/>
        <v>0</v>
      </c>
      <c r="H251" s="11">
        <f t="shared" si="14"/>
        <v>0</v>
      </c>
      <c r="I251" s="11">
        <f t="shared" si="15"/>
        <v>0</v>
      </c>
      <c r="J251" s="21">
        <v>0</v>
      </c>
      <c r="K251" s="129">
        <v>0</v>
      </c>
      <c r="L251" s="33"/>
      <c r="M251" s="33"/>
      <c r="N251" s="33"/>
      <c r="O251" s="33"/>
      <c r="P251" s="35"/>
      <c r="Q251" s="95"/>
      <c r="R251" s="56"/>
    </row>
    <row r="252" spans="1:18" s="8" customFormat="1">
      <c r="A252" s="79">
        <v>13</v>
      </c>
      <c r="B252" s="79" t="s">
        <v>216</v>
      </c>
      <c r="C252" s="77">
        <v>32.07</v>
      </c>
      <c r="D252" s="99">
        <v>0</v>
      </c>
      <c r="E252" s="99">
        <v>0</v>
      </c>
      <c r="F252" s="108">
        <v>0</v>
      </c>
      <c r="G252" s="21">
        <f t="shared" si="13"/>
        <v>0</v>
      </c>
      <c r="H252" s="11">
        <f t="shared" si="14"/>
        <v>0</v>
      </c>
      <c r="I252" s="11">
        <f t="shared" si="15"/>
        <v>0</v>
      </c>
      <c r="J252" s="21">
        <v>0</v>
      </c>
      <c r="K252" s="129">
        <v>0</v>
      </c>
      <c r="L252" s="33"/>
      <c r="M252" s="33"/>
      <c r="N252" s="33"/>
      <c r="O252" s="33"/>
      <c r="P252" s="35"/>
      <c r="Q252" s="95"/>
      <c r="R252" s="56"/>
    </row>
    <row r="253" spans="1:18" s="8" customFormat="1">
      <c r="A253" s="178" t="s">
        <v>135</v>
      </c>
      <c r="B253" s="178"/>
      <c r="C253" s="33">
        <f>SUM(C236:C252)</f>
        <v>2846.03</v>
      </c>
      <c r="D253" s="100">
        <f>SUM(D236:D252)</f>
        <v>1752</v>
      </c>
      <c r="E253" s="100">
        <f>SUM(E236:E252)</f>
        <v>2246</v>
      </c>
      <c r="F253" s="110">
        <f>SUM(F236:F252)</f>
        <v>2054</v>
      </c>
      <c r="G253" s="21">
        <f t="shared" si="13"/>
        <v>0.61559435424081965</v>
      </c>
      <c r="H253" s="11">
        <f t="shared" si="14"/>
        <v>0.7891694746717357</v>
      </c>
      <c r="I253" s="11">
        <f t="shared" si="15"/>
        <v>0.72170707968644032</v>
      </c>
      <c r="J253" s="21">
        <f t="shared" si="12"/>
        <v>2.5316455696202533</v>
      </c>
      <c r="K253" s="129">
        <f>SUM(K236:K252)</f>
        <v>52</v>
      </c>
      <c r="L253" s="33">
        <f>SUM(L236:L252)</f>
        <v>0</v>
      </c>
      <c r="M253" s="33">
        <f>SUM(M236:M252)</f>
        <v>6</v>
      </c>
      <c r="N253" s="33">
        <f>SUM(N236:N252)</f>
        <v>38</v>
      </c>
      <c r="O253" s="33">
        <f>SUM(O236:O252)</f>
        <v>8</v>
      </c>
      <c r="P253" s="35"/>
      <c r="Q253" s="95"/>
      <c r="R253" s="56"/>
    </row>
    <row r="254" spans="1:18" s="8" customFormat="1">
      <c r="A254" s="178" t="s">
        <v>136</v>
      </c>
      <c r="B254" s="178"/>
      <c r="C254" s="33">
        <f>C17+C32+C47+C69+C75+C105+C119+C133+C152+C171+C184+C193+C209+C234+C253</f>
        <v>74833.579999999987</v>
      </c>
      <c r="D254" s="100">
        <f>D17+D32+D47+D69+D75+D105+D119+D133+D152+D171+D184+D193+D209+D234+D253</f>
        <v>45226</v>
      </c>
      <c r="E254" s="100">
        <f>E17+E32+E47+E69+E75+E105+E119+E133+E152+E171+E184+E193+E209+E234+E253</f>
        <v>45732</v>
      </c>
      <c r="F254" s="110">
        <f>F17+F32+F47+F69+F75+F105+F119+F133+F152+F171+F184+F193+F209+F234+F253</f>
        <v>47981</v>
      </c>
      <c r="G254" s="21">
        <f t="shared" si="13"/>
        <v>0.60435435535758153</v>
      </c>
      <c r="H254" s="11">
        <f t="shared" si="14"/>
        <v>0.61111602572000445</v>
      </c>
      <c r="I254" s="11">
        <f t="shared" si="15"/>
        <v>0.64116937877353997</v>
      </c>
      <c r="J254" s="21">
        <f t="shared" si="12"/>
        <v>2.3634355265625975</v>
      </c>
      <c r="K254" s="129">
        <f>K17+K32+K47+K69+K75+K105+K119+K133+K152+K171+K184+K193+K209+K234+K253</f>
        <v>1134</v>
      </c>
      <c r="L254" s="33">
        <f>L17+L32+L47+L69+L75+L105+L119+L133+L152+L171+L184+L193+L209+L234+L253</f>
        <v>0</v>
      </c>
      <c r="M254" s="33">
        <f>M17+M32+M47+M69+M75+M105+M119+M133+M152+M171+M184+M193+M209+M234+M253</f>
        <v>65</v>
      </c>
      <c r="N254" s="33">
        <f>N17+N32+N47+N69+N75+N105+N119+N133+N152+N171+N184+N193+N209+N234+N253</f>
        <v>855</v>
      </c>
      <c r="O254" s="33">
        <f>O17+O32+O47+O69+O75+O105+O119+O133+O152+O171+O184+O193+O209+O234+O253</f>
        <v>216</v>
      </c>
      <c r="P254" s="35"/>
      <c r="Q254" s="95"/>
      <c r="R254" s="56"/>
    </row>
    <row r="255" spans="1:18" s="8" customFormat="1">
      <c r="A255" s="33"/>
      <c r="B255" s="33" t="s">
        <v>271</v>
      </c>
      <c r="C255" s="33"/>
      <c r="D255" s="33"/>
      <c r="E255" s="33"/>
      <c r="F255" s="110"/>
      <c r="G255" s="21"/>
      <c r="H255" s="11"/>
      <c r="I255" s="11"/>
      <c r="J255" s="65"/>
      <c r="K255" s="129"/>
      <c r="L255" s="33"/>
      <c r="M255" s="33"/>
      <c r="N255" s="33"/>
      <c r="O255" s="33"/>
      <c r="P255" s="35"/>
      <c r="Q255" s="95"/>
      <c r="R255" s="56"/>
    </row>
    <row r="256" spans="1:18" s="8" customFormat="1" ht="63">
      <c r="A256" s="33"/>
      <c r="B256" s="79" t="s">
        <v>272</v>
      </c>
      <c r="C256" s="33"/>
      <c r="D256" s="33"/>
      <c r="E256" s="33"/>
      <c r="F256" s="110"/>
      <c r="G256" s="21"/>
      <c r="H256" s="11"/>
      <c r="I256" s="11"/>
      <c r="J256" s="65"/>
      <c r="K256" s="129"/>
      <c r="L256" s="33"/>
      <c r="M256" s="33"/>
      <c r="N256" s="33"/>
      <c r="O256" s="33"/>
      <c r="P256" s="35"/>
      <c r="Q256" s="95"/>
      <c r="R256" s="56"/>
    </row>
    <row r="257" spans="1:18" s="8" customFormat="1" ht="15.6" customHeight="1">
      <c r="A257" s="33"/>
      <c r="B257" s="82" t="s">
        <v>249</v>
      </c>
      <c r="C257" s="33"/>
      <c r="D257" s="33"/>
      <c r="E257" s="33"/>
      <c r="F257" s="110"/>
      <c r="G257" s="21"/>
      <c r="H257" s="11"/>
      <c r="I257" s="11"/>
      <c r="J257" s="65"/>
      <c r="K257" s="129">
        <v>0</v>
      </c>
      <c r="L257" s="33">
        <v>0</v>
      </c>
      <c r="M257" s="33"/>
      <c r="N257" s="33"/>
      <c r="O257" s="33"/>
      <c r="P257" s="35"/>
      <c r="Q257" s="95"/>
      <c r="R257" s="56"/>
    </row>
    <row r="258" spans="1:18" s="8" customFormat="1" ht="18" customHeight="1">
      <c r="A258" s="33"/>
      <c r="B258" s="63" t="s">
        <v>250</v>
      </c>
      <c r="C258" s="33"/>
      <c r="D258" s="33"/>
      <c r="E258" s="33"/>
      <c r="F258" s="110"/>
      <c r="G258" s="21"/>
      <c r="H258" s="11"/>
      <c r="I258" s="11"/>
      <c r="J258" s="65"/>
      <c r="K258" s="129">
        <v>24</v>
      </c>
      <c r="L258" s="33"/>
      <c r="M258" s="33"/>
      <c r="N258" s="33"/>
      <c r="O258" s="33"/>
      <c r="P258" s="35"/>
      <c r="Q258" s="95"/>
      <c r="R258" s="56"/>
    </row>
    <row r="259" spans="1:18" s="8" customFormat="1">
      <c r="A259" s="33"/>
      <c r="B259" s="63" t="s">
        <v>251</v>
      </c>
      <c r="C259" s="33"/>
      <c r="D259" s="33"/>
      <c r="E259" s="33"/>
      <c r="F259" s="110"/>
      <c r="G259" s="21"/>
      <c r="H259" s="11"/>
      <c r="I259" s="11"/>
      <c r="J259" s="65"/>
      <c r="K259" s="129">
        <v>12</v>
      </c>
      <c r="L259" s="33"/>
      <c r="M259" s="33"/>
      <c r="N259" s="33"/>
      <c r="O259" s="33"/>
      <c r="P259" s="35"/>
      <c r="Q259" s="95"/>
      <c r="R259" s="56"/>
    </row>
    <row r="260" spans="1:18" s="8" customFormat="1">
      <c r="A260" s="33"/>
      <c r="B260" s="63" t="s">
        <v>252</v>
      </c>
      <c r="C260" s="33"/>
      <c r="D260" s="33"/>
      <c r="E260" s="33"/>
      <c r="F260" s="110"/>
      <c r="G260" s="21"/>
      <c r="H260" s="11"/>
      <c r="I260" s="11"/>
      <c r="J260" s="65"/>
      <c r="K260" s="129">
        <v>6</v>
      </c>
      <c r="L260" s="33"/>
      <c r="M260" s="33"/>
      <c r="N260" s="33"/>
      <c r="O260" s="33"/>
      <c r="P260" s="35"/>
      <c r="Q260" s="95"/>
      <c r="R260" s="56"/>
    </row>
    <row r="261" spans="1:18" s="8" customFormat="1">
      <c r="A261" s="33"/>
      <c r="B261" s="63" t="s">
        <v>253</v>
      </c>
      <c r="C261" s="33"/>
      <c r="D261" s="33"/>
      <c r="E261" s="33"/>
      <c r="F261" s="110"/>
      <c r="G261" s="21"/>
      <c r="H261" s="11"/>
      <c r="I261" s="11"/>
      <c r="J261" s="65"/>
      <c r="K261" s="129">
        <v>7</v>
      </c>
      <c r="L261" s="33"/>
      <c r="M261" s="33"/>
      <c r="N261" s="33"/>
      <c r="O261" s="33"/>
      <c r="P261" s="35"/>
      <c r="Q261" s="95"/>
      <c r="R261" s="56"/>
    </row>
    <row r="262" spans="1:18" s="8" customFormat="1">
      <c r="A262" s="33"/>
      <c r="B262" s="63" t="s">
        <v>254</v>
      </c>
      <c r="C262" s="33"/>
      <c r="D262" s="33"/>
      <c r="E262" s="33"/>
      <c r="F262" s="110"/>
      <c r="G262" s="21"/>
      <c r="H262" s="11"/>
      <c r="I262" s="11"/>
      <c r="J262" s="65"/>
      <c r="K262" s="129">
        <v>2</v>
      </c>
      <c r="L262" s="33"/>
      <c r="M262" s="33"/>
      <c r="N262" s="33"/>
      <c r="O262" s="33"/>
      <c r="P262" s="35"/>
      <c r="Q262" s="95"/>
      <c r="R262" s="56"/>
    </row>
    <row r="263" spans="1:18" s="8" customFormat="1">
      <c r="A263" s="33"/>
      <c r="B263" s="63" t="s">
        <v>255</v>
      </c>
      <c r="C263" s="33"/>
      <c r="D263" s="33"/>
      <c r="E263" s="33"/>
      <c r="F263" s="110"/>
      <c r="G263" s="21"/>
      <c r="H263" s="11"/>
      <c r="I263" s="11"/>
      <c r="J263" s="65"/>
      <c r="K263" s="129">
        <v>3</v>
      </c>
      <c r="L263" s="33"/>
      <c r="M263" s="33"/>
      <c r="N263" s="33"/>
      <c r="O263" s="33"/>
      <c r="P263" s="35"/>
      <c r="Q263" s="95"/>
      <c r="R263" s="56"/>
    </row>
    <row r="264" spans="1:18" s="8" customFormat="1">
      <c r="A264" s="33"/>
      <c r="B264" s="63" t="s">
        <v>256</v>
      </c>
      <c r="C264" s="33"/>
      <c r="D264" s="33"/>
      <c r="E264" s="33"/>
      <c r="F264" s="110"/>
      <c r="G264" s="21"/>
      <c r="H264" s="11"/>
      <c r="I264" s="11"/>
      <c r="J264" s="65"/>
      <c r="K264" s="129">
        <v>1</v>
      </c>
      <c r="L264" s="33"/>
      <c r="M264" s="33"/>
      <c r="N264" s="33"/>
      <c r="O264" s="33"/>
      <c r="P264" s="35"/>
      <c r="Q264" s="95"/>
      <c r="R264" s="56"/>
    </row>
    <row r="265" spans="1:18" s="8" customFormat="1">
      <c r="A265" s="33"/>
      <c r="B265" s="63" t="s">
        <v>257</v>
      </c>
      <c r="C265" s="63"/>
      <c r="D265" s="33"/>
      <c r="E265" s="33"/>
      <c r="F265" s="110"/>
      <c r="G265" s="21"/>
      <c r="H265" s="11"/>
      <c r="I265" s="11"/>
      <c r="J265" s="65"/>
      <c r="K265" s="129">
        <v>19</v>
      </c>
      <c r="L265" s="33"/>
      <c r="M265" s="33"/>
      <c r="N265" s="33"/>
      <c r="O265" s="33"/>
      <c r="P265" s="35"/>
      <c r="Q265" s="95"/>
      <c r="R265" s="56"/>
    </row>
    <row r="266" spans="1:18" s="8" customFormat="1">
      <c r="A266" s="33"/>
      <c r="B266" s="63" t="s">
        <v>258</v>
      </c>
      <c r="C266" s="63"/>
      <c r="D266" s="33"/>
      <c r="E266" s="33"/>
      <c r="F266" s="110"/>
      <c r="G266" s="21"/>
      <c r="H266" s="11"/>
      <c r="I266" s="11"/>
      <c r="J266" s="65"/>
      <c r="K266" s="129">
        <v>3</v>
      </c>
      <c r="L266" s="33"/>
      <c r="M266" s="33"/>
      <c r="N266" s="33"/>
      <c r="O266" s="33"/>
      <c r="P266" s="35"/>
      <c r="Q266" s="95"/>
      <c r="R266" s="56"/>
    </row>
    <row r="267" spans="1:18" s="8" customFormat="1">
      <c r="A267" s="61"/>
      <c r="B267" s="62" t="s">
        <v>259</v>
      </c>
      <c r="C267" s="63"/>
      <c r="D267" s="33"/>
      <c r="E267" s="33"/>
      <c r="F267" s="110"/>
      <c r="G267" s="21"/>
      <c r="H267" s="11"/>
      <c r="I267" s="11"/>
      <c r="J267" s="65"/>
      <c r="K267" s="130">
        <v>2</v>
      </c>
      <c r="L267" s="61"/>
      <c r="M267" s="61"/>
      <c r="N267" s="61"/>
      <c r="O267" s="61"/>
      <c r="P267" s="35"/>
      <c r="Q267" s="95"/>
      <c r="R267" s="56"/>
    </row>
    <row r="268" spans="1:18" s="8" customFormat="1">
      <c r="A268" s="61"/>
      <c r="B268" s="62" t="s">
        <v>260</v>
      </c>
      <c r="C268" s="63"/>
      <c r="D268" s="33"/>
      <c r="E268" s="33"/>
      <c r="F268" s="110"/>
      <c r="G268" s="21"/>
      <c r="H268" s="11"/>
      <c r="I268" s="11"/>
      <c r="J268" s="65"/>
      <c r="K268" s="130">
        <v>6</v>
      </c>
      <c r="L268" s="61"/>
      <c r="M268" s="61"/>
      <c r="N268" s="61"/>
      <c r="O268" s="61"/>
      <c r="P268" s="35"/>
      <c r="Q268" s="95"/>
      <c r="R268" s="56"/>
    </row>
    <row r="269" spans="1:18" s="8" customFormat="1">
      <c r="A269" s="61"/>
      <c r="B269" s="62" t="s">
        <v>261</v>
      </c>
      <c r="C269" s="63"/>
      <c r="D269" s="33"/>
      <c r="E269" s="33"/>
      <c r="F269" s="110"/>
      <c r="G269" s="21"/>
      <c r="H269" s="11"/>
      <c r="I269" s="11"/>
      <c r="J269" s="65"/>
      <c r="K269" s="130">
        <v>21</v>
      </c>
      <c r="L269" s="61"/>
      <c r="M269" s="61"/>
      <c r="N269" s="61"/>
      <c r="O269" s="61"/>
      <c r="P269" s="35"/>
      <c r="Q269" s="95"/>
      <c r="R269" s="56"/>
    </row>
    <row r="270" spans="1:18" s="8" customFormat="1">
      <c r="A270" s="61"/>
      <c r="B270" s="62" t="s">
        <v>262</v>
      </c>
      <c r="C270" s="63"/>
      <c r="D270" s="33"/>
      <c r="E270" s="33"/>
      <c r="F270" s="110"/>
      <c r="G270" s="21"/>
      <c r="H270" s="11"/>
      <c r="I270" s="11"/>
      <c r="J270" s="65"/>
      <c r="K270" s="130">
        <v>0</v>
      </c>
      <c r="L270" s="61"/>
      <c r="M270" s="61"/>
      <c r="N270" s="61"/>
      <c r="O270" s="61"/>
      <c r="P270" s="35"/>
      <c r="Q270" s="95"/>
      <c r="R270" s="56"/>
    </row>
    <row r="271" spans="1:18" s="8" customFormat="1">
      <c r="A271" s="61"/>
      <c r="B271" s="62" t="s">
        <v>263</v>
      </c>
      <c r="C271" s="63"/>
      <c r="D271" s="33"/>
      <c r="E271" s="33"/>
      <c r="F271" s="110"/>
      <c r="G271" s="21"/>
      <c r="H271" s="11"/>
      <c r="I271" s="11"/>
      <c r="J271" s="65"/>
      <c r="K271" s="130">
        <v>0</v>
      </c>
      <c r="L271" s="61"/>
      <c r="M271" s="61"/>
      <c r="N271" s="61"/>
      <c r="O271" s="61"/>
      <c r="P271" s="35"/>
      <c r="Q271" s="95"/>
      <c r="R271" s="56"/>
    </row>
    <row r="272" spans="1:18" s="8" customFormat="1">
      <c r="A272" s="224" t="s">
        <v>264</v>
      </c>
      <c r="B272" s="225"/>
      <c r="C272" s="63"/>
      <c r="D272" s="33"/>
      <c r="E272" s="33"/>
      <c r="F272" s="110"/>
      <c r="G272" s="21"/>
      <c r="H272" s="11"/>
      <c r="I272" s="11"/>
      <c r="J272" s="65"/>
      <c r="K272" s="129">
        <f>SUM(K257:K271)</f>
        <v>106</v>
      </c>
      <c r="L272" s="61"/>
      <c r="M272" s="61"/>
      <c r="N272" s="61"/>
      <c r="O272" s="61"/>
      <c r="P272" s="35"/>
      <c r="Q272" s="95"/>
      <c r="R272" s="56"/>
    </row>
    <row r="273" spans="1:256" s="8" customFormat="1">
      <c r="A273" s="66"/>
      <c r="B273" s="66"/>
      <c r="C273" s="67"/>
      <c r="D273" s="68"/>
      <c r="E273" s="68"/>
      <c r="F273" s="126"/>
      <c r="G273" s="69"/>
      <c r="H273" s="70"/>
      <c r="I273" s="70"/>
      <c r="J273" s="71"/>
      <c r="K273" s="131"/>
      <c r="L273" s="66"/>
      <c r="M273" s="66"/>
      <c r="N273" s="66"/>
      <c r="O273" s="66"/>
      <c r="P273" s="35"/>
      <c r="Q273" s="56"/>
      <c r="R273" s="56"/>
    </row>
    <row r="274" spans="1:256" s="7" customFormat="1" ht="18.75">
      <c r="A274" s="12"/>
      <c r="B274" s="202" t="s">
        <v>243</v>
      </c>
      <c r="C274" s="202"/>
      <c r="D274" s="202"/>
      <c r="E274" s="202"/>
      <c r="F274" s="202"/>
      <c r="G274" s="202"/>
      <c r="H274" s="202"/>
      <c r="I274" s="202"/>
      <c r="J274" s="202"/>
      <c r="K274" s="202"/>
      <c r="L274" s="202"/>
      <c r="M274" s="202"/>
      <c r="N274" s="202"/>
      <c r="O274" s="202"/>
      <c r="P274" s="20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</row>
    <row r="275" spans="1:256" s="91" customFormat="1" ht="18.75">
      <c r="A275" s="55"/>
      <c r="B275" s="55"/>
      <c r="C275" s="55"/>
      <c r="D275" s="55"/>
      <c r="E275" s="55"/>
      <c r="F275" s="177"/>
      <c r="G275" s="55"/>
      <c r="H275" s="55"/>
      <c r="I275" s="177"/>
      <c r="J275" s="55"/>
      <c r="K275" s="55"/>
      <c r="L275" s="55"/>
      <c r="M275" s="55"/>
      <c r="N275" s="55" t="s">
        <v>287</v>
      </c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5"/>
      <c r="BI275" s="55"/>
      <c r="BJ275" s="55"/>
      <c r="BK275" s="55"/>
      <c r="BL275" s="55"/>
      <c r="BM275" s="55"/>
      <c r="BN275" s="55"/>
      <c r="BO275" s="55"/>
      <c r="BP275" s="55"/>
      <c r="BQ275" s="55"/>
      <c r="BR275" s="55"/>
      <c r="BS275" s="55"/>
      <c r="BT275" s="55"/>
      <c r="BU275" s="55"/>
      <c r="BV275" s="55"/>
      <c r="BW275" s="55"/>
      <c r="BX275" s="55"/>
      <c r="BY275" s="55"/>
      <c r="BZ275" s="55"/>
      <c r="CA275" s="55"/>
      <c r="CB275" s="55"/>
      <c r="CC275" s="55"/>
      <c r="CD275" s="55"/>
      <c r="CE275" s="55"/>
      <c r="CF275" s="55"/>
      <c r="CG275" s="55"/>
      <c r="CH275" s="55"/>
      <c r="CI275" s="55"/>
      <c r="CJ275" s="55"/>
      <c r="CK275" s="55"/>
      <c r="CL275" s="55"/>
      <c r="CM275" s="55"/>
      <c r="CN275" s="55"/>
      <c r="CO275" s="55"/>
      <c r="CP275" s="55"/>
      <c r="CQ275" s="55"/>
      <c r="CR275" s="55"/>
      <c r="CS275" s="55"/>
      <c r="CT275" s="55"/>
      <c r="CU275" s="55"/>
      <c r="CV275" s="55"/>
      <c r="CW275" s="55"/>
      <c r="CX275" s="55"/>
      <c r="CY275" s="55"/>
      <c r="CZ275" s="55"/>
      <c r="DA275" s="55"/>
      <c r="DB275" s="55"/>
      <c r="DC275" s="55"/>
      <c r="DD275" s="55"/>
      <c r="DE275" s="55"/>
      <c r="DF275" s="55"/>
      <c r="DG275" s="55"/>
      <c r="DH275" s="55"/>
      <c r="DI275" s="55"/>
      <c r="DJ275" s="55"/>
      <c r="DK275" s="55"/>
      <c r="DL275" s="55"/>
      <c r="DM275" s="55"/>
      <c r="DN275" s="55"/>
      <c r="DO275" s="55"/>
      <c r="DP275" s="55"/>
      <c r="DQ275" s="55"/>
      <c r="DR275" s="55"/>
      <c r="DS275" s="55"/>
      <c r="DT275" s="55"/>
      <c r="DU275" s="55"/>
      <c r="DV275" s="55"/>
      <c r="DW275" s="55"/>
      <c r="DX275" s="55"/>
      <c r="DY275" s="55"/>
      <c r="DZ275" s="55"/>
      <c r="EA275" s="55"/>
      <c r="EB275" s="55"/>
      <c r="EC275" s="55"/>
      <c r="ED275" s="55"/>
      <c r="EE275" s="55"/>
      <c r="EF275" s="55"/>
      <c r="EG275" s="55"/>
      <c r="EH275" s="55"/>
      <c r="EI275" s="55"/>
      <c r="EJ275" s="55"/>
      <c r="EK275" s="55"/>
      <c r="EL275" s="55"/>
      <c r="EM275" s="55"/>
      <c r="EN275" s="55"/>
      <c r="EO275" s="55"/>
      <c r="EP275" s="55"/>
      <c r="EQ275" s="55"/>
      <c r="ER275" s="55"/>
      <c r="ES275" s="55"/>
      <c r="ET275" s="55"/>
      <c r="EU275" s="55"/>
      <c r="EV275" s="55"/>
      <c r="EW275" s="55"/>
      <c r="EX275" s="55"/>
      <c r="EY275" s="55"/>
      <c r="EZ275" s="55"/>
      <c r="FA275" s="55"/>
      <c r="FB275" s="55"/>
      <c r="FC275" s="55"/>
      <c r="FD275" s="55"/>
      <c r="FE275" s="55"/>
      <c r="FF275" s="55"/>
      <c r="FG275" s="55"/>
      <c r="FH275" s="55"/>
      <c r="FI275" s="55"/>
      <c r="FJ275" s="55"/>
      <c r="FK275" s="55"/>
      <c r="FL275" s="55"/>
      <c r="FM275" s="55"/>
      <c r="FN275" s="55"/>
      <c r="FO275" s="55"/>
      <c r="FP275" s="55"/>
      <c r="FQ275" s="55"/>
      <c r="FR275" s="55"/>
      <c r="FS275" s="55"/>
      <c r="FT275" s="55"/>
      <c r="FU275" s="55"/>
      <c r="FV275" s="55"/>
      <c r="FW275" s="55"/>
      <c r="FX275" s="55"/>
      <c r="FY275" s="55"/>
      <c r="FZ275" s="55"/>
      <c r="GA275" s="55"/>
      <c r="GB275" s="55"/>
      <c r="GC275" s="55"/>
      <c r="GD275" s="55"/>
      <c r="GE275" s="55"/>
      <c r="GF275" s="55"/>
      <c r="GG275" s="55"/>
      <c r="GH275" s="55"/>
      <c r="GI275" s="55"/>
      <c r="GJ275" s="55"/>
      <c r="GK275" s="55"/>
      <c r="GL275" s="55"/>
      <c r="GM275" s="55"/>
      <c r="GN275" s="55"/>
      <c r="GO275" s="55"/>
      <c r="GP275" s="55"/>
      <c r="GQ275" s="55"/>
      <c r="GR275" s="55"/>
      <c r="GS275" s="55"/>
      <c r="GT275" s="55"/>
      <c r="GU275" s="55"/>
      <c r="GV275" s="55"/>
      <c r="GW275" s="55"/>
      <c r="GX275" s="55"/>
      <c r="GY275" s="55"/>
      <c r="GZ275" s="55"/>
      <c r="HA275" s="55"/>
      <c r="HB275" s="55"/>
      <c r="HC275" s="55"/>
      <c r="HD275" s="55"/>
      <c r="HE275" s="55"/>
      <c r="HF275" s="55"/>
      <c r="HG275" s="55"/>
      <c r="HH275" s="55"/>
      <c r="HI275" s="55"/>
      <c r="HJ275" s="55"/>
      <c r="HK275" s="55"/>
      <c r="HL275" s="55"/>
      <c r="HM275" s="55"/>
      <c r="HN275" s="55"/>
      <c r="HO275" s="55"/>
      <c r="HP275" s="55"/>
      <c r="HQ275" s="55"/>
      <c r="HR275" s="55"/>
      <c r="HS275" s="55"/>
      <c r="HT275" s="55"/>
      <c r="HU275" s="55"/>
      <c r="HV275" s="55"/>
      <c r="HW275" s="55"/>
      <c r="HX275" s="55"/>
      <c r="HY275" s="55"/>
      <c r="HZ275" s="55"/>
      <c r="IA275" s="55"/>
      <c r="IB275" s="55"/>
      <c r="IC275" s="55"/>
      <c r="ID275" s="55"/>
      <c r="IE275" s="55"/>
      <c r="IF275" s="55"/>
      <c r="IG275" s="55"/>
      <c r="IH275" s="55"/>
      <c r="II275" s="55"/>
      <c r="IJ275" s="55"/>
      <c r="IK275" s="55"/>
      <c r="IL275" s="55"/>
      <c r="IM275" s="55"/>
      <c r="IN275" s="55"/>
      <c r="IO275" s="55"/>
      <c r="IP275" s="55"/>
      <c r="IQ275" s="55"/>
      <c r="IR275" s="55"/>
      <c r="IS275" s="55"/>
      <c r="IT275" s="55"/>
      <c r="IU275" s="55"/>
      <c r="IV275" s="55"/>
    </row>
    <row r="291" spans="1:2">
      <c r="A291" s="2"/>
      <c r="B291" s="2"/>
    </row>
    <row r="292" spans="1:2">
      <c r="A292" s="2"/>
      <c r="B292" s="2"/>
    </row>
  </sheetData>
  <mergeCells count="59">
    <mergeCell ref="A1:O1"/>
    <mergeCell ref="A2:O2"/>
    <mergeCell ref="A3:O3"/>
    <mergeCell ref="A4:O4"/>
    <mergeCell ref="A5:O5"/>
    <mergeCell ref="O9:O11"/>
    <mergeCell ref="L10:L11"/>
    <mergeCell ref="M10:M11"/>
    <mergeCell ref="N10:N11"/>
    <mergeCell ref="E10:E11"/>
    <mergeCell ref="F10:F11"/>
    <mergeCell ref="G10:G11"/>
    <mergeCell ref="I10:I11"/>
    <mergeCell ref="J8:J11"/>
    <mergeCell ref="K8:K11"/>
    <mergeCell ref="L8:O8"/>
    <mergeCell ref="D7:F9"/>
    <mergeCell ref="G7:I9"/>
    <mergeCell ref="D10:D11"/>
    <mergeCell ref="H10:H11"/>
    <mergeCell ref="L9:N9"/>
    <mergeCell ref="J7:O7"/>
    <mergeCell ref="A13:B13"/>
    <mergeCell ref="A17:B17"/>
    <mergeCell ref="A7:A11"/>
    <mergeCell ref="B7:B11"/>
    <mergeCell ref="C7:C11"/>
    <mergeCell ref="A69:B69"/>
    <mergeCell ref="A70:B70"/>
    <mergeCell ref="A75:B75"/>
    <mergeCell ref="A18:B18"/>
    <mergeCell ref="A32:B32"/>
    <mergeCell ref="A33:B33"/>
    <mergeCell ref="A47:B47"/>
    <mergeCell ref="A48:B48"/>
    <mergeCell ref="A152:B152"/>
    <mergeCell ref="A153:B153"/>
    <mergeCell ref="A171:B171"/>
    <mergeCell ref="A76:B76"/>
    <mergeCell ref="A105:B105"/>
    <mergeCell ref="A106:B106"/>
    <mergeCell ref="A119:B119"/>
    <mergeCell ref="A120:B120"/>
    <mergeCell ref="A272:B272"/>
    <mergeCell ref="B274:P274"/>
    <mergeCell ref="B6:O6"/>
    <mergeCell ref="A254:B254"/>
    <mergeCell ref="A193:B193"/>
    <mergeCell ref="A194:B194"/>
    <mergeCell ref="A209:B209"/>
    <mergeCell ref="A210:B210"/>
    <mergeCell ref="A234:B234"/>
    <mergeCell ref="A172:B172"/>
    <mergeCell ref="A184:B184"/>
    <mergeCell ref="A185:B185"/>
    <mergeCell ref="A235:B235"/>
    <mergeCell ref="A253:B253"/>
    <mergeCell ref="A133:B133"/>
    <mergeCell ref="A134:B134"/>
  </mergeCells>
  <printOptions horizontalCentered="1"/>
  <pageMargins left="0" right="0.23622047244094491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76"/>
  <sheetViews>
    <sheetView topLeftCell="C37" zoomScale="83" zoomScaleNormal="83" workbookViewId="0">
      <selection activeCell="A58" sqref="A58:IV59"/>
    </sheetView>
  </sheetViews>
  <sheetFormatPr defaultRowHeight="15"/>
  <cols>
    <col min="1" max="1" width="4.7109375" customWidth="1"/>
    <col min="2" max="2" width="37.28515625" customWidth="1"/>
    <col min="3" max="3" width="14.28515625" customWidth="1"/>
    <col min="12" max="12" width="19.140625" customWidth="1"/>
    <col min="14" max="14" width="15.140625" customWidth="1"/>
    <col min="15" max="15" width="8.140625" customWidth="1"/>
  </cols>
  <sheetData>
    <row r="1" spans="1:17" ht="18.75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7" ht="18.75">
      <c r="A2" s="197" t="s">
        <v>150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7" ht="18.75">
      <c r="A3" s="198" t="s">
        <v>156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7" ht="18.75">
      <c r="A4" s="197" t="s">
        <v>168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7" ht="18.75">
      <c r="A5" s="197" t="s">
        <v>266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7" ht="18" customHeight="1">
      <c r="A6" s="195" t="s">
        <v>265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17" ht="15.6" customHeight="1">
      <c r="A7" s="188" t="s">
        <v>137</v>
      </c>
      <c r="B7" s="212" t="s">
        <v>169</v>
      </c>
      <c r="C7" s="212" t="s">
        <v>138</v>
      </c>
      <c r="D7" s="188" t="s">
        <v>139</v>
      </c>
      <c r="E7" s="188"/>
      <c r="F7" s="188"/>
      <c r="G7" s="188" t="s">
        <v>140</v>
      </c>
      <c r="H7" s="188"/>
      <c r="I7" s="188"/>
      <c r="J7" s="216" t="s">
        <v>149</v>
      </c>
      <c r="K7" s="216"/>
      <c r="L7" s="216"/>
      <c r="M7" s="216"/>
      <c r="N7" s="216"/>
      <c r="O7" s="216"/>
    </row>
    <row r="8" spans="1:17" ht="15.6" customHeight="1">
      <c r="A8" s="188"/>
      <c r="B8" s="212"/>
      <c r="C8" s="212"/>
      <c r="D8" s="188"/>
      <c r="E8" s="188"/>
      <c r="F8" s="188"/>
      <c r="G8" s="188"/>
      <c r="H8" s="188"/>
      <c r="I8" s="188"/>
      <c r="J8" s="188" t="s">
        <v>141</v>
      </c>
      <c r="K8" s="188" t="s">
        <v>142</v>
      </c>
      <c r="L8" s="216" t="s">
        <v>148</v>
      </c>
      <c r="M8" s="216"/>
      <c r="N8" s="216"/>
      <c r="O8" s="216"/>
    </row>
    <row r="9" spans="1:17" ht="15.6" customHeight="1">
      <c r="A9" s="188"/>
      <c r="B9" s="212"/>
      <c r="C9" s="212"/>
      <c r="D9" s="188"/>
      <c r="E9" s="188"/>
      <c r="F9" s="188"/>
      <c r="G9" s="188"/>
      <c r="H9" s="188"/>
      <c r="I9" s="188"/>
      <c r="J9" s="188"/>
      <c r="K9" s="188"/>
      <c r="L9" s="188" t="s">
        <v>146</v>
      </c>
      <c r="M9" s="188"/>
      <c r="N9" s="188"/>
      <c r="O9" s="200" t="s">
        <v>147</v>
      </c>
    </row>
    <row r="10" spans="1:17" ht="14.45" customHeight="1">
      <c r="A10" s="188"/>
      <c r="B10" s="212"/>
      <c r="C10" s="212"/>
      <c r="D10" s="192" t="s">
        <v>221</v>
      </c>
      <c r="E10" s="192" t="s">
        <v>267</v>
      </c>
      <c r="F10" s="192" t="s">
        <v>280</v>
      </c>
      <c r="G10" s="192" t="s">
        <v>221</v>
      </c>
      <c r="H10" s="192" t="s">
        <v>267</v>
      </c>
      <c r="I10" s="192" t="s">
        <v>280</v>
      </c>
      <c r="J10" s="188"/>
      <c r="K10" s="188"/>
      <c r="L10" s="188" t="s">
        <v>143</v>
      </c>
      <c r="M10" s="188" t="s">
        <v>144</v>
      </c>
      <c r="N10" s="188" t="s">
        <v>145</v>
      </c>
      <c r="O10" s="200"/>
    </row>
    <row r="11" spans="1:17" ht="49.15" customHeight="1">
      <c r="A11" s="188"/>
      <c r="B11" s="212"/>
      <c r="C11" s="212"/>
      <c r="D11" s="192"/>
      <c r="E11" s="192"/>
      <c r="F11" s="192"/>
      <c r="G11" s="192"/>
      <c r="H11" s="192"/>
      <c r="I11" s="192"/>
      <c r="J11" s="188"/>
      <c r="K11" s="188"/>
      <c r="L11" s="188"/>
      <c r="M11" s="188"/>
      <c r="N11" s="201"/>
      <c r="O11" s="200"/>
    </row>
    <row r="12" spans="1:17" ht="15.75">
      <c r="A12" s="16">
        <v>1</v>
      </c>
      <c r="B12" s="15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22">
        <v>15</v>
      </c>
    </row>
    <row r="13" spans="1:17" ht="15.75">
      <c r="A13" s="227" t="s">
        <v>5</v>
      </c>
      <c r="B13" s="227"/>
      <c r="C13" s="17"/>
      <c r="D13" s="17"/>
      <c r="E13" s="17"/>
      <c r="F13" s="17"/>
      <c r="G13" s="20"/>
      <c r="H13" s="20"/>
      <c r="I13" s="20"/>
      <c r="J13" s="20"/>
      <c r="K13" s="17"/>
      <c r="L13" s="17"/>
      <c r="M13" s="17"/>
      <c r="N13" s="17"/>
      <c r="O13" s="22"/>
    </row>
    <row r="14" spans="1:17" ht="15.75">
      <c r="A14" s="34">
        <v>1</v>
      </c>
      <c r="B14" s="34" t="s">
        <v>172</v>
      </c>
      <c r="C14" s="41"/>
      <c r="D14" s="101"/>
      <c r="E14" s="101"/>
      <c r="F14" s="101"/>
      <c r="G14" s="20"/>
      <c r="H14" s="20"/>
      <c r="I14" s="20"/>
      <c r="J14" s="29"/>
      <c r="K14" s="32"/>
      <c r="L14" s="17"/>
      <c r="M14" s="17"/>
      <c r="N14" s="17"/>
      <c r="O14" s="22"/>
      <c r="P14" s="35"/>
    </row>
    <row r="15" spans="1:17" ht="15.75">
      <c r="A15" s="34"/>
      <c r="B15" s="34" t="s">
        <v>173</v>
      </c>
      <c r="C15" s="46">
        <v>514.21</v>
      </c>
      <c r="D15" s="98">
        <v>0</v>
      </c>
      <c r="E15" s="98">
        <v>0</v>
      </c>
      <c r="F15" s="98">
        <v>0</v>
      </c>
      <c r="G15" s="20">
        <f>D15/C15</f>
        <v>0</v>
      </c>
      <c r="H15" s="20">
        <f>E15/C15</f>
        <v>0</v>
      </c>
      <c r="I15" s="6">
        <f>F15/C15</f>
        <v>0</v>
      </c>
      <c r="J15" s="20">
        <v>0</v>
      </c>
      <c r="K15" s="39">
        <v>0</v>
      </c>
      <c r="L15" s="30"/>
      <c r="M15" s="30"/>
      <c r="N15" s="30"/>
      <c r="O15" s="22"/>
      <c r="P15" s="35"/>
      <c r="Q15" s="42"/>
    </row>
    <row r="16" spans="1:17" ht="15.75">
      <c r="A16" s="34"/>
      <c r="B16" s="34" t="s">
        <v>174</v>
      </c>
      <c r="C16" s="46">
        <v>34.35</v>
      </c>
      <c r="D16" s="98">
        <v>0</v>
      </c>
      <c r="E16" s="98">
        <v>0</v>
      </c>
      <c r="F16" s="98">
        <v>0</v>
      </c>
      <c r="G16" s="20">
        <f t="shared" ref="G16:G56" si="0">D16/C16</f>
        <v>0</v>
      </c>
      <c r="H16" s="20">
        <f t="shared" ref="H16:H56" si="1">E16/C16</f>
        <v>0</v>
      </c>
      <c r="I16" s="6">
        <f t="shared" ref="I16:I56" si="2">F16/C16</f>
        <v>0</v>
      </c>
      <c r="J16" s="20">
        <v>0</v>
      </c>
      <c r="K16" s="39">
        <v>0</v>
      </c>
      <c r="L16" s="30"/>
      <c r="M16" s="30"/>
      <c r="N16" s="30"/>
      <c r="O16" s="22"/>
      <c r="P16" s="35"/>
      <c r="Q16" s="42"/>
    </row>
    <row r="17" spans="1:17" ht="15.75">
      <c r="A17" s="34"/>
      <c r="B17" s="34" t="s">
        <v>175</v>
      </c>
      <c r="C17" s="46">
        <v>453.07</v>
      </c>
      <c r="D17" s="102">
        <v>0</v>
      </c>
      <c r="E17" s="102">
        <v>0</v>
      </c>
      <c r="F17" s="102">
        <v>0</v>
      </c>
      <c r="G17" s="20">
        <f t="shared" si="0"/>
        <v>0</v>
      </c>
      <c r="H17" s="20">
        <f t="shared" si="1"/>
        <v>0</v>
      </c>
      <c r="I17" s="6">
        <f t="shared" si="2"/>
        <v>0</v>
      </c>
      <c r="J17" s="20">
        <v>0</v>
      </c>
      <c r="K17" s="39">
        <v>0</v>
      </c>
      <c r="L17" s="30"/>
      <c r="M17" s="30"/>
      <c r="N17" s="30"/>
      <c r="O17" s="22"/>
      <c r="P17" s="35"/>
      <c r="Q17" s="42"/>
    </row>
    <row r="18" spans="1:17" ht="15.75">
      <c r="A18" s="34">
        <v>2</v>
      </c>
      <c r="B18" s="34" t="s">
        <v>7</v>
      </c>
      <c r="C18" s="46">
        <v>1136.52</v>
      </c>
      <c r="D18" s="102">
        <v>0</v>
      </c>
      <c r="E18" s="102">
        <v>0</v>
      </c>
      <c r="F18" s="102">
        <v>0</v>
      </c>
      <c r="G18" s="20">
        <f t="shared" si="0"/>
        <v>0</v>
      </c>
      <c r="H18" s="20">
        <f t="shared" si="1"/>
        <v>0</v>
      </c>
      <c r="I18" s="6">
        <f t="shared" si="2"/>
        <v>0</v>
      </c>
      <c r="J18" s="20">
        <v>0</v>
      </c>
      <c r="K18" s="39">
        <v>0</v>
      </c>
      <c r="L18" s="17"/>
      <c r="M18" s="17"/>
      <c r="N18" s="17"/>
      <c r="O18" s="22"/>
      <c r="P18" s="35"/>
      <c r="Q18" s="42"/>
    </row>
    <row r="19" spans="1:17" ht="15.75">
      <c r="A19" s="63">
        <v>3</v>
      </c>
      <c r="B19" s="63" t="s">
        <v>8</v>
      </c>
      <c r="C19" s="77">
        <v>685.53</v>
      </c>
      <c r="D19" s="100">
        <v>320</v>
      </c>
      <c r="E19" s="99">
        <v>330</v>
      </c>
      <c r="F19" s="99">
        <v>335</v>
      </c>
      <c r="G19" s="21">
        <f t="shared" si="0"/>
        <v>0.46679211704812335</v>
      </c>
      <c r="H19" s="21">
        <f t="shared" si="1"/>
        <v>0.48137937070587722</v>
      </c>
      <c r="I19" s="11">
        <f t="shared" si="2"/>
        <v>0.48867299753475413</v>
      </c>
      <c r="J19" s="20">
        <f t="shared" ref="J19:J56" si="3">K19*100/F19</f>
        <v>4.4776119402985071</v>
      </c>
      <c r="K19" s="33">
        <v>15</v>
      </c>
      <c r="L19" s="33"/>
      <c r="M19" s="33"/>
      <c r="N19" s="33"/>
      <c r="O19" s="76"/>
      <c r="P19" s="35"/>
      <c r="Q19" s="42"/>
    </row>
    <row r="20" spans="1:17" ht="15.75">
      <c r="A20" s="63">
        <v>4</v>
      </c>
      <c r="B20" s="63" t="s">
        <v>10</v>
      </c>
      <c r="C20" s="77">
        <v>298.58</v>
      </c>
      <c r="D20" s="100">
        <v>11</v>
      </c>
      <c r="E20" s="99">
        <v>41</v>
      </c>
      <c r="F20" s="99">
        <v>41</v>
      </c>
      <c r="G20" s="21">
        <f t="shared" si="0"/>
        <v>3.6841047625427024E-2</v>
      </c>
      <c r="H20" s="21">
        <f t="shared" si="1"/>
        <v>0.13731663205840983</v>
      </c>
      <c r="I20" s="11">
        <f t="shared" si="2"/>
        <v>0.13731663205840983</v>
      </c>
      <c r="J20" s="20">
        <f t="shared" si="3"/>
        <v>2.4390243902439024</v>
      </c>
      <c r="K20" s="33">
        <v>1</v>
      </c>
      <c r="L20" s="33"/>
      <c r="M20" s="33"/>
      <c r="N20" s="33"/>
      <c r="O20" s="76"/>
      <c r="P20" s="35"/>
      <c r="Q20" s="42"/>
    </row>
    <row r="21" spans="1:17" ht="15.75">
      <c r="A21" s="63">
        <v>5</v>
      </c>
      <c r="B21" s="63" t="s">
        <v>9</v>
      </c>
      <c r="C21" s="77">
        <v>2080.66</v>
      </c>
      <c r="D21" s="100">
        <v>25</v>
      </c>
      <c r="E21" s="99">
        <v>25</v>
      </c>
      <c r="F21" s="99">
        <v>25</v>
      </c>
      <c r="G21" s="21">
        <f t="shared" si="0"/>
        <v>1.2015418184614499E-2</v>
      </c>
      <c r="H21" s="21">
        <f t="shared" si="1"/>
        <v>1.2015418184614499E-2</v>
      </c>
      <c r="I21" s="11">
        <f t="shared" si="2"/>
        <v>1.2015418184614499E-2</v>
      </c>
      <c r="J21" s="20">
        <f t="shared" si="3"/>
        <v>0</v>
      </c>
      <c r="K21" s="33">
        <v>0</v>
      </c>
      <c r="L21" s="33"/>
      <c r="M21" s="33"/>
      <c r="N21" s="33"/>
      <c r="O21" s="76"/>
      <c r="P21" s="35"/>
      <c r="Q21" s="42"/>
    </row>
    <row r="22" spans="1:17" s="42" customFormat="1" ht="31.5">
      <c r="A22" s="63">
        <v>6</v>
      </c>
      <c r="B22" s="79" t="s">
        <v>222</v>
      </c>
      <c r="C22" s="77">
        <v>991.39</v>
      </c>
      <c r="D22" s="100">
        <v>55</v>
      </c>
      <c r="E22" s="99">
        <v>55</v>
      </c>
      <c r="F22" s="99">
        <v>55</v>
      </c>
      <c r="G22" s="21">
        <f t="shared" si="0"/>
        <v>5.5477662675637238E-2</v>
      </c>
      <c r="H22" s="21">
        <f t="shared" si="1"/>
        <v>5.5477662675637238E-2</v>
      </c>
      <c r="I22" s="11">
        <f t="shared" si="2"/>
        <v>5.5477662675637238E-2</v>
      </c>
      <c r="J22" s="20">
        <f t="shared" si="3"/>
        <v>3.6363636363636362</v>
      </c>
      <c r="K22" s="33">
        <v>2</v>
      </c>
      <c r="L22" s="33"/>
      <c r="M22" s="33"/>
      <c r="N22" s="33"/>
      <c r="O22" s="76"/>
      <c r="P22" s="35"/>
    </row>
    <row r="23" spans="1:17" ht="15.75">
      <c r="A23" s="63">
        <v>7</v>
      </c>
      <c r="B23" s="63" t="s">
        <v>220</v>
      </c>
      <c r="C23" s="77">
        <v>9967.3700000000008</v>
      </c>
      <c r="D23" s="100">
        <v>555</v>
      </c>
      <c r="E23" s="99">
        <v>555</v>
      </c>
      <c r="F23" s="99">
        <v>555</v>
      </c>
      <c r="G23" s="21">
        <f t="shared" si="0"/>
        <v>5.5681689352356734E-2</v>
      </c>
      <c r="H23" s="21">
        <f t="shared" si="1"/>
        <v>5.5681689352356734E-2</v>
      </c>
      <c r="I23" s="11">
        <f t="shared" si="2"/>
        <v>5.5681689352356734E-2</v>
      </c>
      <c r="J23" s="20">
        <f t="shared" si="3"/>
        <v>3.6036036036036037</v>
      </c>
      <c r="K23" s="33">
        <v>20</v>
      </c>
      <c r="L23" s="33"/>
      <c r="M23" s="33"/>
      <c r="N23" s="33"/>
      <c r="O23" s="76"/>
      <c r="P23" s="35"/>
      <c r="Q23" s="42"/>
    </row>
    <row r="24" spans="1:17" ht="15.75">
      <c r="A24" s="228" t="s">
        <v>11</v>
      </c>
      <c r="B24" s="228"/>
      <c r="C24" s="33">
        <f>SUM(C15:C23)</f>
        <v>16161.68</v>
      </c>
      <c r="D24" s="100">
        <f>SUM(D15:D23)</f>
        <v>966</v>
      </c>
      <c r="E24" s="100">
        <f>SUM(E15:E23)</f>
        <v>1006</v>
      </c>
      <c r="F24" s="100">
        <f>SUM(F15:F23)</f>
        <v>1011</v>
      </c>
      <c r="G24" s="21">
        <f t="shared" si="0"/>
        <v>5.9771013904495074E-2</v>
      </c>
      <c r="H24" s="21">
        <f t="shared" si="1"/>
        <v>6.224600412828369E-2</v>
      </c>
      <c r="I24" s="11">
        <f t="shared" si="2"/>
        <v>6.2555377906257273E-2</v>
      </c>
      <c r="J24" s="20">
        <f t="shared" si="3"/>
        <v>3.7586547972304647</v>
      </c>
      <c r="K24" s="33">
        <f>SUM(K14:K23)</f>
        <v>38</v>
      </c>
      <c r="L24" s="33">
        <f>SUM(L14:L23)</f>
        <v>0</v>
      </c>
      <c r="M24" s="33">
        <f>SUM(M14:M23)</f>
        <v>0</v>
      </c>
      <c r="N24" s="33">
        <f>SUM(N14:N23)</f>
        <v>0</v>
      </c>
      <c r="O24" s="33">
        <f>SUM(O14:O23)</f>
        <v>0</v>
      </c>
      <c r="P24" s="35"/>
      <c r="Q24" s="42"/>
    </row>
    <row r="25" spans="1:17" ht="15.75">
      <c r="A25" s="228" t="s">
        <v>76</v>
      </c>
      <c r="B25" s="228"/>
      <c r="C25" s="33"/>
      <c r="D25" s="100"/>
      <c r="E25" s="100"/>
      <c r="F25" s="100"/>
      <c r="G25" s="21"/>
      <c r="H25" s="21"/>
      <c r="I25" s="11"/>
      <c r="J25" s="20"/>
      <c r="K25" s="33"/>
      <c r="L25" s="33"/>
      <c r="M25" s="33"/>
      <c r="N25" s="33"/>
      <c r="O25" s="76"/>
      <c r="P25" s="35"/>
      <c r="Q25" s="42"/>
    </row>
    <row r="26" spans="1:17" ht="15.75">
      <c r="A26" s="63">
        <v>1</v>
      </c>
      <c r="B26" s="63" t="s">
        <v>77</v>
      </c>
      <c r="C26" s="77">
        <v>344.7</v>
      </c>
      <c r="D26" s="99">
        <v>155</v>
      </c>
      <c r="E26" s="99">
        <v>150</v>
      </c>
      <c r="F26" s="99">
        <v>160</v>
      </c>
      <c r="G26" s="21">
        <f t="shared" si="0"/>
        <v>0.44966637655932695</v>
      </c>
      <c r="H26" s="21">
        <f t="shared" si="1"/>
        <v>0.4351610095735422</v>
      </c>
      <c r="I26" s="11">
        <f t="shared" si="2"/>
        <v>0.4641717435451117</v>
      </c>
      <c r="J26" s="20">
        <f t="shared" si="3"/>
        <v>5</v>
      </c>
      <c r="K26" s="33">
        <v>8</v>
      </c>
      <c r="L26" s="33"/>
      <c r="M26" s="33"/>
      <c r="N26" s="33">
        <v>8</v>
      </c>
      <c r="O26" s="76"/>
      <c r="P26" s="35"/>
      <c r="Q26" s="42"/>
    </row>
    <row r="27" spans="1:17" ht="15.75">
      <c r="A27" s="63">
        <v>2</v>
      </c>
      <c r="B27" s="63" t="s">
        <v>192</v>
      </c>
      <c r="C27" s="77"/>
      <c r="D27" s="99"/>
      <c r="E27" s="99"/>
      <c r="F27" s="99"/>
      <c r="G27" s="21"/>
      <c r="H27" s="21"/>
      <c r="I27" s="11"/>
      <c r="J27" s="20"/>
      <c r="K27" s="33"/>
      <c r="L27" s="33"/>
      <c r="M27" s="33"/>
      <c r="N27" s="33"/>
      <c r="O27" s="76"/>
      <c r="P27" s="35"/>
      <c r="Q27" s="42"/>
    </row>
    <row r="28" spans="1:17" ht="15.75">
      <c r="A28" s="63"/>
      <c r="B28" s="63" t="s">
        <v>193</v>
      </c>
      <c r="C28" s="77">
        <v>67.180000000000007</v>
      </c>
      <c r="D28" s="99">
        <v>21</v>
      </c>
      <c r="E28" s="99">
        <v>32</v>
      </c>
      <c r="F28" s="99">
        <v>32</v>
      </c>
      <c r="G28" s="21">
        <f t="shared" si="0"/>
        <v>0.31259303364096452</v>
      </c>
      <c r="H28" s="21">
        <f t="shared" si="1"/>
        <v>0.47633224173861266</v>
      </c>
      <c r="I28" s="11">
        <f t="shared" si="2"/>
        <v>0.47633224173861266</v>
      </c>
      <c r="J28" s="20">
        <f t="shared" si="3"/>
        <v>3.125</v>
      </c>
      <c r="K28" s="33">
        <v>1</v>
      </c>
      <c r="L28" s="33"/>
      <c r="M28" s="33"/>
      <c r="N28" s="33">
        <v>1</v>
      </c>
      <c r="O28" s="76"/>
      <c r="P28" s="35"/>
      <c r="Q28" s="42"/>
    </row>
    <row r="29" spans="1:17" ht="15.75">
      <c r="A29" s="63"/>
      <c r="B29" s="63" t="s">
        <v>194</v>
      </c>
      <c r="C29" s="77">
        <v>616.4</v>
      </c>
      <c r="D29" s="99">
        <v>220</v>
      </c>
      <c r="E29" s="99">
        <v>269</v>
      </c>
      <c r="F29" s="99">
        <v>275</v>
      </c>
      <c r="G29" s="21">
        <f t="shared" si="0"/>
        <v>0.35691109669046073</v>
      </c>
      <c r="H29" s="21">
        <f t="shared" si="1"/>
        <v>0.43640493186242701</v>
      </c>
      <c r="I29" s="11">
        <f t="shared" si="2"/>
        <v>0.44613887086307596</v>
      </c>
      <c r="J29" s="20">
        <f t="shared" si="3"/>
        <v>4.7272727272727275</v>
      </c>
      <c r="K29" s="33">
        <v>13</v>
      </c>
      <c r="L29" s="33"/>
      <c r="M29" s="33"/>
      <c r="N29" s="33">
        <v>13</v>
      </c>
      <c r="O29" s="76"/>
      <c r="P29" s="35"/>
      <c r="Q29" s="42"/>
    </row>
    <row r="30" spans="1:17" ht="15.75">
      <c r="A30" s="63"/>
      <c r="B30" s="63" t="s">
        <v>195</v>
      </c>
      <c r="C30" s="77">
        <v>150.19</v>
      </c>
      <c r="D30" s="99">
        <v>58</v>
      </c>
      <c r="E30" s="99">
        <v>48</v>
      </c>
      <c r="F30" s="99">
        <v>48</v>
      </c>
      <c r="G30" s="21">
        <f t="shared" si="0"/>
        <v>0.38617750848924698</v>
      </c>
      <c r="H30" s="21">
        <f t="shared" si="1"/>
        <v>0.31959517943937682</v>
      </c>
      <c r="I30" s="11">
        <f t="shared" si="2"/>
        <v>0.31959517943937682</v>
      </c>
      <c r="J30" s="20">
        <f t="shared" si="3"/>
        <v>4.166666666666667</v>
      </c>
      <c r="K30" s="33">
        <v>2</v>
      </c>
      <c r="L30" s="33"/>
      <c r="M30" s="33"/>
      <c r="N30" s="33">
        <v>2</v>
      </c>
      <c r="O30" s="76"/>
      <c r="P30" s="35"/>
      <c r="Q30" s="42"/>
    </row>
    <row r="31" spans="1:17" ht="15.75">
      <c r="A31" s="63">
        <v>3</v>
      </c>
      <c r="B31" s="63" t="s">
        <v>78</v>
      </c>
      <c r="C31" s="77">
        <v>1024.28</v>
      </c>
      <c r="D31" s="99">
        <v>0</v>
      </c>
      <c r="E31" s="99">
        <v>0</v>
      </c>
      <c r="F31" s="99">
        <v>0</v>
      </c>
      <c r="G31" s="21">
        <f t="shared" si="0"/>
        <v>0</v>
      </c>
      <c r="H31" s="21">
        <f t="shared" si="1"/>
        <v>0</v>
      </c>
      <c r="I31" s="11">
        <f t="shared" si="2"/>
        <v>0</v>
      </c>
      <c r="J31" s="20">
        <v>0</v>
      </c>
      <c r="K31" s="33">
        <v>0</v>
      </c>
      <c r="L31" s="33"/>
      <c r="M31" s="33"/>
      <c r="N31" s="33"/>
      <c r="O31" s="76"/>
      <c r="P31" s="35"/>
      <c r="Q31" s="42"/>
    </row>
    <row r="32" spans="1:17" ht="15.75">
      <c r="A32" s="63">
        <v>4</v>
      </c>
      <c r="B32" s="63" t="s">
        <v>79</v>
      </c>
      <c r="C32" s="77">
        <v>704.05</v>
      </c>
      <c r="D32" s="99">
        <v>33</v>
      </c>
      <c r="E32" s="99">
        <v>33</v>
      </c>
      <c r="F32" s="99">
        <v>33</v>
      </c>
      <c r="G32" s="21">
        <f t="shared" si="0"/>
        <v>4.6871671046090482E-2</v>
      </c>
      <c r="H32" s="21">
        <f t="shared" si="1"/>
        <v>4.6871671046090482E-2</v>
      </c>
      <c r="I32" s="11">
        <f t="shared" si="2"/>
        <v>4.6871671046090482E-2</v>
      </c>
      <c r="J32" s="20">
        <f t="shared" si="3"/>
        <v>0</v>
      </c>
      <c r="K32" s="33">
        <v>0</v>
      </c>
      <c r="L32" s="33"/>
      <c r="M32" s="33"/>
      <c r="N32" s="33"/>
      <c r="O32" s="76"/>
      <c r="P32" s="35"/>
      <c r="Q32" s="42"/>
    </row>
    <row r="33" spans="1:17" ht="15.75">
      <c r="A33" s="63">
        <v>5</v>
      </c>
      <c r="B33" s="63" t="s">
        <v>80</v>
      </c>
      <c r="C33" s="77">
        <v>3186.35</v>
      </c>
      <c r="D33" s="99">
        <v>260</v>
      </c>
      <c r="E33" s="99">
        <v>250</v>
      </c>
      <c r="F33" s="99">
        <v>290</v>
      </c>
      <c r="G33" s="21">
        <f t="shared" si="0"/>
        <v>8.1598066753495388E-2</v>
      </c>
      <c r="H33" s="21">
        <f t="shared" si="1"/>
        <v>7.8459679570668642E-2</v>
      </c>
      <c r="I33" s="11">
        <f t="shared" si="2"/>
        <v>9.1013228301975613E-2</v>
      </c>
      <c r="J33" s="20">
        <f t="shared" si="3"/>
        <v>4.1379310344827589</v>
      </c>
      <c r="K33" s="33">
        <v>12</v>
      </c>
      <c r="L33" s="33"/>
      <c r="M33" s="33"/>
      <c r="N33" s="33">
        <v>12</v>
      </c>
      <c r="O33" s="76"/>
      <c r="P33" s="35"/>
      <c r="Q33" s="42"/>
    </row>
    <row r="34" spans="1:17" ht="15.75">
      <c r="A34" s="63">
        <v>6</v>
      </c>
      <c r="B34" s="63" t="s">
        <v>81</v>
      </c>
      <c r="C34" s="77">
        <v>174.7</v>
      </c>
      <c r="D34" s="99">
        <v>90</v>
      </c>
      <c r="E34" s="99">
        <v>90</v>
      </c>
      <c r="F34" s="99">
        <v>90</v>
      </c>
      <c r="G34" s="21">
        <f t="shared" si="0"/>
        <v>0.51516886090440761</v>
      </c>
      <c r="H34" s="21">
        <f t="shared" si="1"/>
        <v>0.51516886090440761</v>
      </c>
      <c r="I34" s="11">
        <f t="shared" si="2"/>
        <v>0.51516886090440761</v>
      </c>
      <c r="J34" s="20">
        <f t="shared" si="3"/>
        <v>4.4444444444444446</v>
      </c>
      <c r="K34" s="33">
        <v>4</v>
      </c>
      <c r="L34" s="33"/>
      <c r="M34" s="33"/>
      <c r="N34" s="33"/>
      <c r="O34" s="76"/>
      <c r="P34" s="35"/>
      <c r="Q34" s="42"/>
    </row>
    <row r="35" spans="1:17" ht="15.75">
      <c r="A35" s="63">
        <v>7</v>
      </c>
      <c r="B35" s="63" t="s">
        <v>82</v>
      </c>
      <c r="C35" s="77">
        <v>614.04</v>
      </c>
      <c r="D35" s="99">
        <v>120</v>
      </c>
      <c r="E35" s="99">
        <v>100</v>
      </c>
      <c r="F35" s="99">
        <v>100</v>
      </c>
      <c r="G35" s="21">
        <f t="shared" si="0"/>
        <v>0.19542700801250734</v>
      </c>
      <c r="H35" s="21">
        <f t="shared" si="1"/>
        <v>0.16285584001042278</v>
      </c>
      <c r="I35" s="11">
        <f t="shared" si="2"/>
        <v>0.16285584001042278</v>
      </c>
      <c r="J35" s="20">
        <f t="shared" si="3"/>
        <v>5</v>
      </c>
      <c r="K35" s="33">
        <v>5</v>
      </c>
      <c r="L35" s="33"/>
      <c r="M35" s="33"/>
      <c r="N35" s="33"/>
      <c r="O35" s="76"/>
      <c r="P35" s="35"/>
      <c r="Q35" s="42"/>
    </row>
    <row r="36" spans="1:17" ht="15.75">
      <c r="A36" s="63">
        <v>8</v>
      </c>
      <c r="B36" s="63" t="s">
        <v>83</v>
      </c>
      <c r="C36" s="77">
        <v>1830.07</v>
      </c>
      <c r="D36" s="99">
        <v>143</v>
      </c>
      <c r="E36" s="99">
        <v>150</v>
      </c>
      <c r="F36" s="99">
        <v>150</v>
      </c>
      <c r="G36" s="21">
        <f t="shared" si="0"/>
        <v>7.8139087575885072E-2</v>
      </c>
      <c r="H36" s="21">
        <f t="shared" si="1"/>
        <v>8.196407787680253E-2</v>
      </c>
      <c r="I36" s="11">
        <f t="shared" si="2"/>
        <v>8.196407787680253E-2</v>
      </c>
      <c r="J36" s="20">
        <f t="shared" si="3"/>
        <v>4.666666666666667</v>
      </c>
      <c r="K36" s="33">
        <v>7</v>
      </c>
      <c r="L36" s="33"/>
      <c r="M36" s="33"/>
      <c r="N36" s="33"/>
      <c r="O36" s="76"/>
      <c r="P36" s="35"/>
      <c r="Q36" s="42"/>
    </row>
    <row r="37" spans="1:17" s="42" customFormat="1" ht="31.5">
      <c r="A37" s="63">
        <v>9</v>
      </c>
      <c r="B37" s="82" t="s">
        <v>237</v>
      </c>
      <c r="C37" s="77">
        <v>688.92</v>
      </c>
      <c r="D37" s="99">
        <v>55</v>
      </c>
      <c r="E37" s="99">
        <v>60</v>
      </c>
      <c r="F37" s="99">
        <v>60</v>
      </c>
      <c r="G37" s="21">
        <f t="shared" si="0"/>
        <v>7.9835104221099698E-2</v>
      </c>
      <c r="H37" s="21">
        <f t="shared" si="1"/>
        <v>8.709284096847239E-2</v>
      </c>
      <c r="I37" s="11">
        <f t="shared" si="2"/>
        <v>8.709284096847239E-2</v>
      </c>
      <c r="J37" s="20">
        <f t="shared" si="3"/>
        <v>5</v>
      </c>
      <c r="K37" s="33">
        <v>3</v>
      </c>
      <c r="L37" s="33"/>
      <c r="M37" s="33"/>
      <c r="N37" s="33"/>
      <c r="O37" s="76"/>
      <c r="P37" s="35"/>
    </row>
    <row r="38" spans="1:17" ht="15.75">
      <c r="A38" s="63">
        <v>10</v>
      </c>
      <c r="B38" s="63" t="s">
        <v>220</v>
      </c>
      <c r="C38" s="77">
        <v>5554.54</v>
      </c>
      <c r="D38" s="99">
        <v>455</v>
      </c>
      <c r="E38" s="99">
        <v>460</v>
      </c>
      <c r="F38" s="99">
        <v>460</v>
      </c>
      <c r="G38" s="21">
        <f t="shared" si="0"/>
        <v>8.1914974057257672E-2</v>
      </c>
      <c r="H38" s="21">
        <f t="shared" si="1"/>
        <v>8.2815138607337427E-2</v>
      </c>
      <c r="I38" s="11">
        <f t="shared" si="2"/>
        <v>8.2815138607337427E-2</v>
      </c>
      <c r="J38" s="20">
        <f t="shared" si="3"/>
        <v>4.3478260869565215</v>
      </c>
      <c r="K38" s="33">
        <v>20</v>
      </c>
      <c r="L38" s="33"/>
      <c r="M38" s="33"/>
      <c r="N38" s="33"/>
      <c r="O38" s="76"/>
      <c r="P38" s="35"/>
      <c r="Q38" s="42"/>
    </row>
    <row r="39" spans="1:17" ht="15.75">
      <c r="A39" s="63">
        <v>11</v>
      </c>
      <c r="B39" s="63" t="s">
        <v>196</v>
      </c>
      <c r="C39" s="77">
        <v>39.64</v>
      </c>
      <c r="D39" s="99">
        <v>0</v>
      </c>
      <c r="E39" s="99">
        <v>0</v>
      </c>
      <c r="F39" s="99">
        <v>0</v>
      </c>
      <c r="G39" s="21">
        <f t="shared" si="0"/>
        <v>0</v>
      </c>
      <c r="H39" s="21">
        <f t="shared" si="1"/>
        <v>0</v>
      </c>
      <c r="I39" s="11">
        <f t="shared" si="2"/>
        <v>0</v>
      </c>
      <c r="J39" s="20">
        <v>0</v>
      </c>
      <c r="K39" s="33">
        <v>0</v>
      </c>
      <c r="L39" s="33"/>
      <c r="M39" s="33"/>
      <c r="N39" s="33"/>
      <c r="O39" s="76"/>
      <c r="P39" s="35"/>
      <c r="Q39" s="42"/>
    </row>
    <row r="40" spans="1:17" ht="15.75">
      <c r="A40" s="63">
        <v>12</v>
      </c>
      <c r="B40" s="63" t="s">
        <v>197</v>
      </c>
      <c r="C40" s="77">
        <v>240.72</v>
      </c>
      <c r="D40" s="99">
        <v>0</v>
      </c>
      <c r="E40" s="99">
        <v>0</v>
      </c>
      <c r="F40" s="99">
        <v>0</v>
      </c>
      <c r="G40" s="21">
        <f t="shared" si="0"/>
        <v>0</v>
      </c>
      <c r="H40" s="21">
        <f t="shared" si="1"/>
        <v>0</v>
      </c>
      <c r="I40" s="11">
        <f t="shared" si="2"/>
        <v>0</v>
      </c>
      <c r="J40" s="20">
        <v>0</v>
      </c>
      <c r="K40" s="33">
        <v>0</v>
      </c>
      <c r="L40" s="33"/>
      <c r="M40" s="33"/>
      <c r="N40" s="33"/>
      <c r="O40" s="76"/>
      <c r="P40" s="35"/>
      <c r="Q40" s="42"/>
    </row>
    <row r="41" spans="1:17" ht="15.75">
      <c r="A41" s="63">
        <v>13</v>
      </c>
      <c r="B41" s="63" t="s">
        <v>198</v>
      </c>
      <c r="C41" s="77">
        <v>607.79999999999995</v>
      </c>
      <c r="D41" s="99">
        <v>0</v>
      </c>
      <c r="E41" s="99">
        <v>45</v>
      </c>
      <c r="F41" s="99">
        <v>45</v>
      </c>
      <c r="G41" s="21">
        <f t="shared" si="0"/>
        <v>0</v>
      </c>
      <c r="H41" s="21">
        <f t="shared" si="1"/>
        <v>7.4037512339585401E-2</v>
      </c>
      <c r="I41" s="11">
        <f t="shared" si="2"/>
        <v>7.4037512339585401E-2</v>
      </c>
      <c r="J41" s="20">
        <f t="shared" si="3"/>
        <v>0</v>
      </c>
      <c r="K41" s="33">
        <v>0</v>
      </c>
      <c r="L41" s="33"/>
      <c r="M41" s="33"/>
      <c r="N41" s="33"/>
      <c r="O41" s="76"/>
      <c r="P41" s="35"/>
      <c r="Q41" s="42"/>
    </row>
    <row r="42" spans="1:17" ht="15.75">
      <c r="A42" s="228" t="s">
        <v>84</v>
      </c>
      <c r="B42" s="228"/>
      <c r="C42" s="33">
        <f>SUM(C26:C41)</f>
        <v>15843.579999999996</v>
      </c>
      <c r="D42" s="100">
        <f>SUM(D26:D41)</f>
        <v>1610</v>
      </c>
      <c r="E42" s="100">
        <f>SUM(E26:E41)</f>
        <v>1687</v>
      </c>
      <c r="F42" s="100">
        <f>SUM(F26:F41)</f>
        <v>1743</v>
      </c>
      <c r="G42" s="21">
        <f t="shared" si="0"/>
        <v>0.10161844734586503</v>
      </c>
      <c r="H42" s="21">
        <f t="shared" si="1"/>
        <v>0.1064784600450151</v>
      </c>
      <c r="I42" s="11">
        <f t="shared" si="2"/>
        <v>0.11001301473530606</v>
      </c>
      <c r="J42" s="20">
        <f t="shared" si="3"/>
        <v>4.3029259896729775</v>
      </c>
      <c r="K42" s="33">
        <f>SUM(K26:K41)</f>
        <v>75</v>
      </c>
      <c r="L42" s="33"/>
      <c r="M42" s="33"/>
      <c r="N42" s="33"/>
      <c r="O42" s="33"/>
      <c r="P42" s="35"/>
      <c r="Q42" s="42"/>
    </row>
    <row r="43" spans="1:17" ht="15.75">
      <c r="A43" s="228" t="s">
        <v>108</v>
      </c>
      <c r="B43" s="228"/>
      <c r="C43" s="33"/>
      <c r="D43" s="100"/>
      <c r="E43" s="100"/>
      <c r="F43" s="100"/>
      <c r="G43" s="21"/>
      <c r="H43" s="21"/>
      <c r="I43" s="11"/>
      <c r="J43" s="20"/>
      <c r="K43" s="33"/>
      <c r="L43" s="33"/>
      <c r="M43" s="33"/>
      <c r="N43" s="33"/>
      <c r="O43" s="76"/>
      <c r="P43" s="35"/>
      <c r="Q43" s="42"/>
    </row>
    <row r="44" spans="1:17" ht="15.75">
      <c r="A44" s="63">
        <v>1</v>
      </c>
      <c r="B44" s="63" t="s">
        <v>109</v>
      </c>
      <c r="C44" s="77">
        <v>565.37</v>
      </c>
      <c r="D44" s="100">
        <v>0</v>
      </c>
      <c r="E44" s="99">
        <v>0</v>
      </c>
      <c r="F44" s="99">
        <v>0</v>
      </c>
      <c r="G44" s="21">
        <f t="shared" si="0"/>
        <v>0</v>
      </c>
      <c r="H44" s="21">
        <f t="shared" si="1"/>
        <v>0</v>
      </c>
      <c r="I44" s="11">
        <f t="shared" si="2"/>
        <v>0</v>
      </c>
      <c r="J44" s="20">
        <v>0</v>
      </c>
      <c r="K44" s="33">
        <v>0</v>
      </c>
      <c r="L44" s="33"/>
      <c r="M44" s="33"/>
      <c r="N44" s="33"/>
      <c r="O44" s="76"/>
      <c r="P44" s="35"/>
      <c r="Q44" s="42"/>
    </row>
    <row r="45" spans="1:17" ht="15.75">
      <c r="A45" s="63">
        <v>2</v>
      </c>
      <c r="B45" s="63" t="s">
        <v>110</v>
      </c>
      <c r="C45" s="77">
        <v>2783.67</v>
      </c>
      <c r="D45" s="100">
        <v>110</v>
      </c>
      <c r="E45" s="99">
        <v>100</v>
      </c>
      <c r="F45" s="99">
        <v>100</v>
      </c>
      <c r="G45" s="21">
        <f t="shared" si="0"/>
        <v>3.9516178282626893E-2</v>
      </c>
      <c r="H45" s="21">
        <f t="shared" si="1"/>
        <v>3.5923798438751722E-2</v>
      </c>
      <c r="I45" s="11">
        <f t="shared" si="2"/>
        <v>3.5923798438751722E-2</v>
      </c>
      <c r="J45" s="20">
        <f t="shared" si="3"/>
        <v>5</v>
      </c>
      <c r="K45" s="33">
        <v>5</v>
      </c>
      <c r="L45" s="33"/>
      <c r="M45" s="33"/>
      <c r="N45" s="33"/>
      <c r="O45" s="76"/>
      <c r="P45" s="35"/>
      <c r="Q45" s="42"/>
    </row>
    <row r="46" spans="1:17" ht="15.75">
      <c r="A46" s="63">
        <v>3</v>
      </c>
      <c r="B46" s="63" t="s">
        <v>111</v>
      </c>
      <c r="C46" s="77">
        <v>1038.68</v>
      </c>
      <c r="D46" s="100">
        <v>0</v>
      </c>
      <c r="E46" s="99">
        <v>0</v>
      </c>
      <c r="F46" s="99">
        <v>0</v>
      </c>
      <c r="G46" s="21">
        <f t="shared" si="0"/>
        <v>0</v>
      </c>
      <c r="H46" s="21">
        <f t="shared" si="1"/>
        <v>0</v>
      </c>
      <c r="I46" s="11">
        <f t="shared" si="2"/>
        <v>0</v>
      </c>
      <c r="J46" s="20">
        <v>0</v>
      </c>
      <c r="K46" s="33">
        <v>0</v>
      </c>
      <c r="L46" s="33"/>
      <c r="M46" s="33"/>
      <c r="N46" s="33"/>
      <c r="O46" s="76"/>
      <c r="P46" s="35"/>
      <c r="Q46" s="42"/>
    </row>
    <row r="47" spans="1:17" ht="15.75">
      <c r="A47" s="63">
        <v>4</v>
      </c>
      <c r="B47" s="63" t="s">
        <v>112</v>
      </c>
      <c r="C47" s="77">
        <v>53.7</v>
      </c>
      <c r="D47" s="100">
        <v>0</v>
      </c>
      <c r="E47" s="99">
        <v>0</v>
      </c>
      <c r="F47" s="99">
        <v>0</v>
      </c>
      <c r="G47" s="21">
        <f t="shared" si="0"/>
        <v>0</v>
      </c>
      <c r="H47" s="21">
        <f t="shared" si="1"/>
        <v>0</v>
      </c>
      <c r="I47" s="11">
        <f t="shared" si="2"/>
        <v>0</v>
      </c>
      <c r="J47" s="20">
        <v>0</v>
      </c>
      <c r="K47" s="33">
        <v>0</v>
      </c>
      <c r="L47" s="33"/>
      <c r="M47" s="33"/>
      <c r="N47" s="33"/>
      <c r="O47" s="76"/>
      <c r="P47" s="35"/>
      <c r="Q47" s="42"/>
    </row>
    <row r="48" spans="1:17" ht="18" customHeight="1">
      <c r="A48" s="63">
        <v>5</v>
      </c>
      <c r="B48" s="63" t="s">
        <v>113</v>
      </c>
      <c r="C48" s="33">
        <v>3474.18</v>
      </c>
      <c r="D48" s="100">
        <v>0</v>
      </c>
      <c r="E48" s="100">
        <v>0</v>
      </c>
      <c r="F48" s="100">
        <v>85</v>
      </c>
      <c r="G48" s="21">
        <f t="shared" si="0"/>
        <v>0</v>
      </c>
      <c r="H48" s="21">
        <f t="shared" si="1"/>
        <v>0</v>
      </c>
      <c r="I48" s="11">
        <f t="shared" si="2"/>
        <v>2.4466204974986906E-2</v>
      </c>
      <c r="J48" s="20">
        <f t="shared" si="3"/>
        <v>3.5294117647058822</v>
      </c>
      <c r="K48" s="33">
        <v>3</v>
      </c>
      <c r="L48" s="33"/>
      <c r="M48" s="33"/>
      <c r="N48" s="33">
        <v>3</v>
      </c>
      <c r="O48" s="76"/>
      <c r="P48" s="35"/>
      <c r="Q48" s="42"/>
    </row>
    <row r="49" spans="1:256" ht="15.75">
      <c r="A49" s="63">
        <v>6</v>
      </c>
      <c r="B49" s="63" t="s">
        <v>114</v>
      </c>
      <c r="C49" s="77">
        <v>174.64</v>
      </c>
      <c r="D49" s="100">
        <v>0</v>
      </c>
      <c r="E49" s="99">
        <v>0</v>
      </c>
      <c r="F49" s="99">
        <v>0</v>
      </c>
      <c r="G49" s="21">
        <f t="shared" si="0"/>
        <v>0</v>
      </c>
      <c r="H49" s="21">
        <f t="shared" si="1"/>
        <v>0</v>
      </c>
      <c r="I49" s="11">
        <f t="shared" si="2"/>
        <v>0</v>
      </c>
      <c r="J49" s="20">
        <v>0</v>
      </c>
      <c r="K49" s="33">
        <v>0</v>
      </c>
      <c r="L49" s="33"/>
      <c r="M49" s="33"/>
      <c r="N49" s="33"/>
      <c r="O49" s="76"/>
      <c r="P49" s="35"/>
      <c r="Q49" s="42"/>
    </row>
    <row r="50" spans="1:256" ht="15.75">
      <c r="A50" s="63">
        <v>7</v>
      </c>
      <c r="B50" s="63" t="s">
        <v>285</v>
      </c>
      <c r="C50" s="77">
        <v>22.56</v>
      </c>
      <c r="D50" s="100">
        <v>0</v>
      </c>
      <c r="E50" s="99">
        <v>0</v>
      </c>
      <c r="F50" s="99">
        <v>0</v>
      </c>
      <c r="G50" s="21">
        <f t="shared" si="0"/>
        <v>0</v>
      </c>
      <c r="H50" s="21">
        <f t="shared" si="1"/>
        <v>0</v>
      </c>
      <c r="I50" s="11">
        <f t="shared" si="2"/>
        <v>0</v>
      </c>
      <c r="J50" s="20">
        <v>0</v>
      </c>
      <c r="K50" s="33">
        <v>0</v>
      </c>
      <c r="L50" s="33"/>
      <c r="M50" s="33"/>
      <c r="N50" s="33"/>
      <c r="O50" s="76"/>
      <c r="P50" s="35"/>
      <c r="Q50" s="42"/>
    </row>
    <row r="51" spans="1:256" ht="15.75">
      <c r="A51" s="63">
        <v>8</v>
      </c>
      <c r="B51" s="63" t="s">
        <v>286</v>
      </c>
      <c r="C51" s="77">
        <v>127.71</v>
      </c>
      <c r="D51" s="100">
        <v>0</v>
      </c>
      <c r="E51" s="99">
        <v>0</v>
      </c>
      <c r="F51" s="99">
        <v>0</v>
      </c>
      <c r="G51" s="21">
        <f t="shared" si="0"/>
        <v>0</v>
      </c>
      <c r="H51" s="21">
        <f t="shared" si="1"/>
        <v>0</v>
      </c>
      <c r="I51" s="11">
        <f t="shared" si="2"/>
        <v>0</v>
      </c>
      <c r="J51" s="20">
        <v>0</v>
      </c>
      <c r="K51" s="33">
        <v>0</v>
      </c>
      <c r="L51" s="33"/>
      <c r="M51" s="33"/>
      <c r="N51" s="33"/>
      <c r="O51" s="76"/>
      <c r="P51" s="35"/>
      <c r="Q51" s="42"/>
    </row>
    <row r="52" spans="1:256" ht="15.75">
      <c r="A52" s="63">
        <v>10</v>
      </c>
      <c r="B52" s="63" t="s">
        <v>115</v>
      </c>
      <c r="C52" s="77">
        <v>196.58</v>
      </c>
      <c r="D52" s="100">
        <v>0</v>
      </c>
      <c r="E52" s="99">
        <v>0</v>
      </c>
      <c r="F52" s="99">
        <v>0</v>
      </c>
      <c r="G52" s="21">
        <f t="shared" si="0"/>
        <v>0</v>
      </c>
      <c r="H52" s="21">
        <f t="shared" si="1"/>
        <v>0</v>
      </c>
      <c r="I52" s="11">
        <f t="shared" si="2"/>
        <v>0</v>
      </c>
      <c r="J52" s="20">
        <v>0</v>
      </c>
      <c r="K52" s="33">
        <v>0</v>
      </c>
      <c r="L52" s="33"/>
      <c r="M52" s="33"/>
      <c r="N52" s="33"/>
      <c r="O52" s="76"/>
      <c r="P52" s="35"/>
      <c r="Q52" s="42"/>
    </row>
    <row r="53" spans="1:256" ht="15.6" customHeight="1">
      <c r="A53" s="63">
        <v>11</v>
      </c>
      <c r="B53" s="63" t="s">
        <v>220</v>
      </c>
      <c r="C53" s="77">
        <v>901.21</v>
      </c>
      <c r="D53" s="100">
        <v>0</v>
      </c>
      <c r="E53" s="99">
        <v>0</v>
      </c>
      <c r="F53" s="99">
        <v>0</v>
      </c>
      <c r="G53" s="21">
        <f t="shared" si="0"/>
        <v>0</v>
      </c>
      <c r="H53" s="21">
        <f t="shared" si="1"/>
        <v>0</v>
      </c>
      <c r="I53" s="11">
        <f t="shared" si="2"/>
        <v>0</v>
      </c>
      <c r="J53" s="20">
        <v>0</v>
      </c>
      <c r="K53" s="33">
        <v>0</v>
      </c>
      <c r="L53" s="33"/>
      <c r="M53" s="33"/>
      <c r="N53" s="33"/>
      <c r="O53" s="76"/>
      <c r="P53" s="35"/>
      <c r="Q53" s="42"/>
    </row>
    <row r="54" spans="1:256" ht="15.6" customHeight="1">
      <c r="A54" s="63">
        <v>12</v>
      </c>
      <c r="B54" s="63" t="s">
        <v>200</v>
      </c>
      <c r="C54" s="77">
        <v>115.6</v>
      </c>
      <c r="D54" s="100">
        <v>0</v>
      </c>
      <c r="E54" s="99">
        <v>0</v>
      </c>
      <c r="F54" s="99">
        <v>0</v>
      </c>
      <c r="G54" s="21">
        <f t="shared" si="0"/>
        <v>0</v>
      </c>
      <c r="H54" s="21">
        <f t="shared" si="1"/>
        <v>0</v>
      </c>
      <c r="I54" s="11">
        <f t="shared" si="2"/>
        <v>0</v>
      </c>
      <c r="J54" s="20">
        <v>0</v>
      </c>
      <c r="K54" s="33">
        <v>0</v>
      </c>
      <c r="L54" s="33"/>
      <c r="M54" s="33"/>
      <c r="N54" s="33"/>
      <c r="O54" s="76"/>
      <c r="P54" s="35"/>
      <c r="Q54" s="42"/>
    </row>
    <row r="55" spans="1:256" ht="31.15" customHeight="1">
      <c r="A55" s="228" t="s">
        <v>116</v>
      </c>
      <c r="B55" s="228"/>
      <c r="C55" s="33">
        <f>SUM(C44:C54)</f>
        <v>9453.9</v>
      </c>
      <c r="D55" s="100">
        <f>SUM(D44:D54)</f>
        <v>110</v>
      </c>
      <c r="E55" s="100">
        <f>SUM(E44:E54)</f>
        <v>100</v>
      </c>
      <c r="F55" s="100">
        <f>SUM(F44:F54)</f>
        <v>185</v>
      </c>
      <c r="G55" s="21">
        <f t="shared" si="0"/>
        <v>1.1635409725087002E-2</v>
      </c>
      <c r="H55" s="21">
        <f t="shared" si="1"/>
        <v>1.0577645204624547E-2</v>
      </c>
      <c r="I55" s="11">
        <f t="shared" si="2"/>
        <v>1.9568643628555413E-2</v>
      </c>
      <c r="J55" s="20">
        <f t="shared" si="3"/>
        <v>4.3243243243243246</v>
      </c>
      <c r="K55" s="33">
        <f>SUM(K44:K54)</f>
        <v>8</v>
      </c>
      <c r="L55" s="33"/>
      <c r="M55" s="33"/>
      <c r="N55" s="33"/>
      <c r="O55" s="33"/>
      <c r="P55" s="35"/>
      <c r="Q55" s="42"/>
    </row>
    <row r="56" spans="1:256" ht="15.75">
      <c r="A56" s="228" t="s">
        <v>136</v>
      </c>
      <c r="B56" s="228"/>
      <c r="C56" s="33">
        <f>C24+C42+C55</f>
        <v>41459.159999999996</v>
      </c>
      <c r="D56" s="100">
        <f>D24+D42+D55</f>
        <v>2686</v>
      </c>
      <c r="E56" s="100">
        <f>E24+E42+E55</f>
        <v>2793</v>
      </c>
      <c r="F56" s="100">
        <f>F24+F42+F55</f>
        <v>2939</v>
      </c>
      <c r="G56" s="21">
        <f t="shared" si="0"/>
        <v>6.4786647872267553E-2</v>
      </c>
      <c r="H56" s="21">
        <f t="shared" si="1"/>
        <v>6.7367500933448732E-2</v>
      </c>
      <c r="I56" s="11">
        <f t="shared" si="2"/>
        <v>7.0889038755247338E-2</v>
      </c>
      <c r="J56" s="20">
        <f t="shared" si="3"/>
        <v>4.1170466144947264</v>
      </c>
      <c r="K56" s="33">
        <f>K24+K42+K55</f>
        <v>121</v>
      </c>
      <c r="L56" s="33"/>
      <c r="M56" s="33"/>
      <c r="N56" s="33"/>
      <c r="O56" s="33"/>
      <c r="P56" s="35"/>
      <c r="Q56" s="42"/>
    </row>
    <row r="58" spans="1:256" s="7" customFormat="1" ht="18.75">
      <c r="A58" s="12"/>
      <c r="B58" s="202" t="s">
        <v>243</v>
      </c>
      <c r="C58" s="202"/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</row>
    <row r="59" spans="1:256" s="91" customFormat="1" ht="18.75">
      <c r="A59" s="55"/>
      <c r="B59" s="55"/>
      <c r="C59" s="55"/>
      <c r="D59" s="55"/>
      <c r="E59" s="55"/>
      <c r="F59" s="177"/>
      <c r="G59" s="55"/>
      <c r="H59" s="55"/>
      <c r="I59" s="177"/>
      <c r="J59" s="55"/>
      <c r="K59" s="55"/>
      <c r="L59" s="55"/>
      <c r="M59" s="55"/>
      <c r="N59" s="55" t="s">
        <v>287</v>
      </c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5"/>
      <c r="FF59" s="55"/>
      <c r="FG59" s="55"/>
      <c r="FH59" s="55"/>
      <c r="FI59" s="55"/>
      <c r="FJ59" s="55"/>
      <c r="FK59" s="55"/>
      <c r="FL59" s="55"/>
      <c r="FM59" s="55"/>
      <c r="FN59" s="55"/>
      <c r="FO59" s="55"/>
      <c r="FP59" s="55"/>
      <c r="FQ59" s="55"/>
      <c r="FR59" s="55"/>
      <c r="FS59" s="55"/>
      <c r="FT59" s="55"/>
      <c r="FU59" s="55"/>
      <c r="FV59" s="55"/>
      <c r="FW59" s="55"/>
      <c r="FX59" s="55"/>
      <c r="FY59" s="55"/>
      <c r="FZ59" s="55"/>
      <c r="GA59" s="55"/>
      <c r="GB59" s="55"/>
      <c r="GC59" s="55"/>
      <c r="GD59" s="55"/>
      <c r="GE59" s="55"/>
      <c r="GF59" s="55"/>
      <c r="GG59" s="55"/>
      <c r="GH59" s="55"/>
      <c r="GI59" s="55"/>
      <c r="GJ59" s="55"/>
      <c r="GK59" s="55"/>
      <c r="GL59" s="55"/>
      <c r="GM59" s="55"/>
      <c r="GN59" s="55"/>
      <c r="GO59" s="55"/>
      <c r="GP59" s="55"/>
      <c r="GQ59" s="55"/>
      <c r="GR59" s="55"/>
      <c r="GS59" s="55"/>
      <c r="GT59" s="55"/>
      <c r="GU59" s="55"/>
      <c r="GV59" s="55"/>
      <c r="GW59" s="55"/>
      <c r="GX59" s="55"/>
      <c r="GY59" s="55"/>
      <c r="GZ59" s="55"/>
      <c r="HA59" s="55"/>
      <c r="HB59" s="55"/>
      <c r="HC59" s="55"/>
      <c r="HD59" s="55"/>
      <c r="HE59" s="55"/>
      <c r="HF59" s="55"/>
      <c r="HG59" s="55"/>
      <c r="HH59" s="55"/>
      <c r="HI59" s="55"/>
      <c r="HJ59" s="55"/>
      <c r="HK59" s="55"/>
      <c r="HL59" s="55"/>
      <c r="HM59" s="55"/>
      <c r="HN59" s="55"/>
      <c r="HO59" s="55"/>
      <c r="HP59" s="55"/>
      <c r="HQ59" s="55"/>
      <c r="HR59" s="55"/>
      <c r="HS59" s="55"/>
      <c r="HT59" s="55"/>
      <c r="HU59" s="55"/>
      <c r="HV59" s="55"/>
      <c r="HW59" s="55"/>
      <c r="HX59" s="55"/>
      <c r="HY59" s="55"/>
      <c r="HZ59" s="55"/>
      <c r="IA59" s="55"/>
      <c r="IB59" s="55"/>
      <c r="IC59" s="55"/>
      <c r="ID59" s="55"/>
      <c r="IE59" s="55"/>
      <c r="IF59" s="55"/>
      <c r="IG59" s="55"/>
      <c r="IH59" s="55"/>
      <c r="II59" s="55"/>
      <c r="IJ59" s="55"/>
      <c r="IK59" s="55"/>
      <c r="IL59" s="55"/>
      <c r="IM59" s="55"/>
      <c r="IN59" s="55"/>
      <c r="IO59" s="55"/>
      <c r="IP59" s="55"/>
      <c r="IQ59" s="55"/>
      <c r="IR59" s="55"/>
      <c r="IS59" s="55"/>
      <c r="IT59" s="55"/>
      <c r="IU59" s="55"/>
      <c r="IV59" s="55"/>
    </row>
    <row r="75" spans="1:2" ht="15.75">
      <c r="A75" s="2"/>
      <c r="B75" s="2"/>
    </row>
    <row r="76" spans="1:2" ht="15.75">
      <c r="A76" s="2"/>
      <c r="B76" s="2"/>
    </row>
  </sheetData>
  <mergeCells count="34">
    <mergeCell ref="A7:A11"/>
    <mergeCell ref="B7:B11"/>
    <mergeCell ref="C7:C11"/>
    <mergeCell ref="D7:F9"/>
    <mergeCell ref="G7:I9"/>
    <mergeCell ref="A1:O1"/>
    <mergeCell ref="A2:O2"/>
    <mergeCell ref="A3:O3"/>
    <mergeCell ref="A4:O4"/>
    <mergeCell ref="A5:O5"/>
    <mergeCell ref="M10:M11"/>
    <mergeCell ref="N10:N11"/>
    <mergeCell ref="D10:D11"/>
    <mergeCell ref="E10:E11"/>
    <mergeCell ref="F10:F11"/>
    <mergeCell ref="G10:G11"/>
    <mergeCell ref="H10:H11"/>
    <mergeCell ref="I10:I11"/>
    <mergeCell ref="B58:P58"/>
    <mergeCell ref="A6:O6"/>
    <mergeCell ref="A13:B13"/>
    <mergeCell ref="A24:B24"/>
    <mergeCell ref="A25:B25"/>
    <mergeCell ref="A42:B42"/>
    <mergeCell ref="A56:B56"/>
    <mergeCell ref="A43:B43"/>
    <mergeCell ref="A55:B55"/>
    <mergeCell ref="J7:O7"/>
    <mergeCell ref="J8:J11"/>
    <mergeCell ref="K8:K11"/>
    <mergeCell ref="L8:O8"/>
    <mergeCell ref="L9:N9"/>
    <mergeCell ref="O9:O11"/>
    <mergeCell ref="L10:L11"/>
  </mergeCells>
  <printOptions horizontalCentered="1"/>
  <pageMargins left="0.19685039370078741" right="0.23622047244094491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251"/>
  <sheetViews>
    <sheetView topLeftCell="C232" zoomScale="95" zoomScaleNormal="95" zoomScalePageLayoutView="60" workbookViewId="0">
      <selection activeCell="N245" sqref="N245"/>
    </sheetView>
  </sheetViews>
  <sheetFormatPr defaultRowHeight="15"/>
  <cols>
    <col min="1" max="1" width="5.85546875" customWidth="1"/>
    <col min="2" max="2" width="35.28515625" customWidth="1"/>
    <col min="3" max="3" width="14.28515625" customWidth="1"/>
    <col min="4" max="5" width="9" bestFit="1" customWidth="1"/>
    <col min="6" max="6" width="9" style="121" bestFit="1" customWidth="1"/>
    <col min="7" max="7" width="12.140625" bestFit="1" customWidth="1"/>
    <col min="8" max="9" width="9" bestFit="1" customWidth="1"/>
    <col min="10" max="10" width="9.140625" bestFit="1" customWidth="1"/>
    <col min="11" max="11" width="9" style="121" bestFit="1" customWidth="1"/>
    <col min="12" max="12" width="13.140625" customWidth="1"/>
    <col min="14" max="14" width="11.7109375" customWidth="1"/>
  </cols>
  <sheetData>
    <row r="1" spans="1:16" ht="18.75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6" ht="18.75">
      <c r="A2" s="197" t="s">
        <v>150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6" ht="18.75">
      <c r="A3" s="198" t="s">
        <v>155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6" ht="18.75">
      <c r="A4" s="197" t="s">
        <v>152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6" ht="18.75">
      <c r="A5" s="197" t="s">
        <v>279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6" ht="18" customHeight="1">
      <c r="A6" s="229" t="s">
        <v>278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6" ht="15.6" customHeight="1">
      <c r="A7" s="188" t="s">
        <v>137</v>
      </c>
      <c r="B7" s="212" t="s">
        <v>169</v>
      </c>
      <c r="C7" s="212" t="s">
        <v>138</v>
      </c>
      <c r="D7" s="188" t="s">
        <v>139</v>
      </c>
      <c r="E7" s="188"/>
      <c r="F7" s="188"/>
      <c r="G7" s="188" t="s">
        <v>140</v>
      </c>
      <c r="H7" s="188"/>
      <c r="I7" s="188"/>
      <c r="J7" s="216" t="s">
        <v>149</v>
      </c>
      <c r="K7" s="216"/>
      <c r="L7" s="216"/>
      <c r="M7" s="216"/>
      <c r="N7" s="216"/>
      <c r="O7" s="216"/>
    </row>
    <row r="8" spans="1:16" ht="15.6" customHeight="1">
      <c r="A8" s="188"/>
      <c r="B8" s="212"/>
      <c r="C8" s="212"/>
      <c r="D8" s="188"/>
      <c r="E8" s="188"/>
      <c r="F8" s="188"/>
      <c r="G8" s="188"/>
      <c r="H8" s="188"/>
      <c r="I8" s="188"/>
      <c r="J8" s="188" t="s">
        <v>141</v>
      </c>
      <c r="K8" s="232" t="s">
        <v>142</v>
      </c>
      <c r="L8" s="216" t="s">
        <v>148</v>
      </c>
      <c r="M8" s="216"/>
      <c r="N8" s="216"/>
      <c r="O8" s="216"/>
    </row>
    <row r="9" spans="1:16" ht="15.6" customHeight="1">
      <c r="A9" s="188"/>
      <c r="B9" s="212"/>
      <c r="C9" s="212"/>
      <c r="D9" s="188"/>
      <c r="E9" s="188"/>
      <c r="F9" s="188"/>
      <c r="G9" s="188"/>
      <c r="H9" s="188"/>
      <c r="I9" s="188"/>
      <c r="J9" s="188"/>
      <c r="K9" s="232"/>
      <c r="L9" s="188" t="s">
        <v>146</v>
      </c>
      <c r="M9" s="188"/>
      <c r="N9" s="188"/>
      <c r="O9" s="200" t="s">
        <v>147</v>
      </c>
    </row>
    <row r="10" spans="1:16" ht="14.45" customHeight="1">
      <c r="A10" s="188"/>
      <c r="B10" s="212"/>
      <c r="C10" s="212"/>
      <c r="D10" s="192" t="s">
        <v>221</v>
      </c>
      <c r="E10" s="192" t="s">
        <v>267</v>
      </c>
      <c r="F10" s="231" t="s">
        <v>280</v>
      </c>
      <c r="G10" s="192" t="s">
        <v>221</v>
      </c>
      <c r="H10" s="192" t="s">
        <v>267</v>
      </c>
      <c r="I10" s="192" t="s">
        <v>280</v>
      </c>
      <c r="J10" s="188"/>
      <c r="K10" s="232"/>
      <c r="L10" s="188" t="s">
        <v>143</v>
      </c>
      <c r="M10" s="188" t="s">
        <v>144</v>
      </c>
      <c r="N10" s="188" t="s">
        <v>145</v>
      </c>
      <c r="O10" s="200"/>
    </row>
    <row r="11" spans="1:16" ht="64.900000000000006" customHeight="1">
      <c r="A11" s="188"/>
      <c r="B11" s="212"/>
      <c r="C11" s="212"/>
      <c r="D11" s="192"/>
      <c r="E11" s="192"/>
      <c r="F11" s="231"/>
      <c r="G11" s="192"/>
      <c r="H11" s="192"/>
      <c r="I11" s="192"/>
      <c r="J11" s="188"/>
      <c r="K11" s="232"/>
      <c r="L11" s="188"/>
      <c r="M11" s="188"/>
      <c r="N11" s="201"/>
      <c r="O11" s="200"/>
    </row>
    <row r="12" spans="1:16" ht="15.75">
      <c r="A12" s="16">
        <v>1</v>
      </c>
      <c r="B12" s="15">
        <v>2</v>
      </c>
      <c r="C12" s="17">
        <v>3</v>
      </c>
      <c r="D12" s="17">
        <v>4</v>
      </c>
      <c r="E12" s="17">
        <v>5</v>
      </c>
      <c r="F12" s="117">
        <v>6</v>
      </c>
      <c r="G12" s="17">
        <v>7</v>
      </c>
      <c r="H12" s="17">
        <v>8</v>
      </c>
      <c r="I12" s="17">
        <v>9</v>
      </c>
      <c r="J12" s="17">
        <v>10</v>
      </c>
      <c r="K12" s="117">
        <v>11</v>
      </c>
      <c r="L12" s="17">
        <v>12</v>
      </c>
      <c r="M12" s="17">
        <v>13</v>
      </c>
      <c r="N12" s="17">
        <v>14</v>
      </c>
      <c r="O12" s="22">
        <v>15</v>
      </c>
    </row>
    <row r="13" spans="1:16" ht="15.75">
      <c r="A13" s="217" t="s">
        <v>0</v>
      </c>
      <c r="B13" s="217"/>
      <c r="C13" s="17"/>
      <c r="D13" s="17"/>
      <c r="E13" s="17"/>
      <c r="F13" s="117"/>
      <c r="G13" s="17"/>
      <c r="H13" s="17"/>
      <c r="I13" s="17"/>
      <c r="J13" s="17"/>
      <c r="K13" s="117"/>
      <c r="L13" s="17"/>
      <c r="M13" s="17"/>
      <c r="N13" s="17"/>
      <c r="O13" s="22"/>
    </row>
    <row r="14" spans="1:16" ht="15.75">
      <c r="A14" s="31">
        <v>1</v>
      </c>
      <c r="B14" s="31" t="s">
        <v>1</v>
      </c>
      <c r="C14" s="45">
        <v>1221.3</v>
      </c>
      <c r="D14" s="98">
        <v>30</v>
      </c>
      <c r="E14" s="64">
        <v>0</v>
      </c>
      <c r="F14" s="123">
        <v>0</v>
      </c>
      <c r="G14" s="20">
        <f>D14/C14</f>
        <v>2.4563989191844757E-2</v>
      </c>
      <c r="H14" s="6">
        <f>E14/C14</f>
        <v>0</v>
      </c>
      <c r="I14" s="6">
        <f>F14/C14</f>
        <v>0</v>
      </c>
      <c r="J14" s="20">
        <v>0</v>
      </c>
      <c r="K14" s="124">
        <v>0</v>
      </c>
      <c r="L14" s="39"/>
      <c r="M14" s="39"/>
      <c r="N14" s="39"/>
      <c r="O14" s="38"/>
      <c r="P14" s="35"/>
    </row>
    <row r="15" spans="1:16" s="54" customFormat="1" ht="15.75">
      <c r="A15" s="136">
        <v>2</v>
      </c>
      <c r="B15" s="136" t="s">
        <v>2</v>
      </c>
      <c r="C15" s="137">
        <v>149.35</v>
      </c>
      <c r="D15" s="151">
        <v>0</v>
      </c>
      <c r="E15" s="123">
        <v>7</v>
      </c>
      <c r="F15" s="123">
        <v>0</v>
      </c>
      <c r="G15" s="153">
        <f t="shared" ref="G15:G76" si="0">D15/C15</f>
        <v>0</v>
      </c>
      <c r="H15" s="138">
        <f t="shared" ref="H15:H76" si="1">E15/C15</f>
        <v>4.6869768998995649E-2</v>
      </c>
      <c r="I15" s="138">
        <f t="shared" ref="I15:I76" si="2">F15/C15</f>
        <v>0</v>
      </c>
      <c r="J15" s="153" t="e">
        <f t="shared" ref="J15:J76" si="3">K15*100/F15</f>
        <v>#DIV/0!</v>
      </c>
      <c r="K15" s="124">
        <v>0</v>
      </c>
      <c r="L15" s="124"/>
      <c r="M15" s="124"/>
      <c r="N15" s="124"/>
      <c r="O15" s="154"/>
      <c r="P15" s="150"/>
    </row>
    <row r="16" spans="1:16" s="54" customFormat="1" ht="14.45" customHeight="1">
      <c r="A16" s="136">
        <v>3</v>
      </c>
      <c r="B16" s="136" t="s">
        <v>220</v>
      </c>
      <c r="C16" s="137">
        <v>178.8</v>
      </c>
      <c r="D16" s="151">
        <v>0</v>
      </c>
      <c r="E16" s="123">
        <v>4</v>
      </c>
      <c r="F16" s="123">
        <v>4</v>
      </c>
      <c r="G16" s="153">
        <f t="shared" si="0"/>
        <v>0</v>
      </c>
      <c r="H16" s="138">
        <f t="shared" si="1"/>
        <v>2.2371364653243846E-2</v>
      </c>
      <c r="I16" s="138">
        <f t="shared" si="2"/>
        <v>2.2371364653243846E-2</v>
      </c>
      <c r="J16" s="153">
        <f t="shared" si="3"/>
        <v>0</v>
      </c>
      <c r="K16" s="124">
        <v>0</v>
      </c>
      <c r="L16" s="124"/>
      <c r="M16" s="124"/>
      <c r="N16" s="124"/>
      <c r="O16" s="154"/>
      <c r="P16" s="150"/>
    </row>
    <row r="17" spans="1:17" s="54" customFormat="1" ht="15.75">
      <c r="A17" s="230" t="s">
        <v>4</v>
      </c>
      <c r="B17" s="230"/>
      <c r="C17" s="137">
        <f>SUM(C14:C16)</f>
        <v>1549.4499999999998</v>
      </c>
      <c r="D17" s="137">
        <f>SUM(D14:D16)</f>
        <v>30</v>
      </c>
      <c r="E17" s="137">
        <f>SUM(E14:E16)</f>
        <v>11</v>
      </c>
      <c r="F17" s="137">
        <f>SUM(F14:F16)</f>
        <v>4</v>
      </c>
      <c r="G17" s="153">
        <f t="shared" si="0"/>
        <v>1.9361708993513829E-2</v>
      </c>
      <c r="H17" s="138">
        <f t="shared" si="1"/>
        <v>7.0992932976217376E-3</v>
      </c>
      <c r="I17" s="138">
        <f t="shared" si="2"/>
        <v>2.5815611991351771E-3</v>
      </c>
      <c r="J17" s="153">
        <f t="shared" si="3"/>
        <v>0</v>
      </c>
      <c r="K17" s="124">
        <f>SUM(K14:K16)</f>
        <v>0</v>
      </c>
      <c r="L17" s="124"/>
      <c r="M17" s="124"/>
      <c r="N17" s="124"/>
      <c r="O17" s="124"/>
      <c r="P17" s="150"/>
    </row>
    <row r="18" spans="1:17" ht="15.75">
      <c r="A18" s="217" t="s">
        <v>5</v>
      </c>
      <c r="B18" s="217"/>
      <c r="C18" s="45"/>
      <c r="D18" s="101"/>
      <c r="E18" s="101"/>
      <c r="F18" s="117"/>
      <c r="G18" s="20"/>
      <c r="H18" s="6"/>
      <c r="I18" s="6"/>
      <c r="J18" s="20"/>
      <c r="K18" s="122"/>
      <c r="L18" s="39"/>
      <c r="M18" s="39"/>
      <c r="N18" s="39"/>
      <c r="O18" s="38"/>
      <c r="P18" s="35"/>
      <c r="Q18" s="42"/>
    </row>
    <row r="19" spans="1:17" ht="15.75">
      <c r="A19" s="79">
        <v>1</v>
      </c>
      <c r="B19" s="79" t="s">
        <v>172</v>
      </c>
      <c r="C19" s="77"/>
      <c r="D19" s="100"/>
      <c r="E19" s="99"/>
      <c r="F19" s="118"/>
      <c r="G19" s="21"/>
      <c r="H19" s="11"/>
      <c r="I19" s="11"/>
      <c r="J19" s="20"/>
      <c r="K19" s="120"/>
      <c r="L19" s="33"/>
      <c r="M19" s="33"/>
      <c r="N19" s="33"/>
      <c r="O19" s="76"/>
      <c r="P19" s="35"/>
      <c r="Q19" s="42"/>
    </row>
    <row r="20" spans="1:17" s="54" customFormat="1" ht="15.75">
      <c r="A20" s="83"/>
      <c r="B20" s="83" t="s">
        <v>173</v>
      </c>
      <c r="C20" s="160">
        <v>515.03</v>
      </c>
      <c r="D20" s="160">
        <v>2</v>
      </c>
      <c r="E20" s="84">
        <v>33</v>
      </c>
      <c r="F20" s="84">
        <v>35</v>
      </c>
      <c r="G20" s="149">
        <f t="shared" si="0"/>
        <v>3.8832689357901485E-3</v>
      </c>
      <c r="H20" s="51">
        <f t="shared" si="1"/>
        <v>6.4073937440537451E-2</v>
      </c>
      <c r="I20" s="51">
        <f t="shared" si="2"/>
        <v>6.79572063763276E-2</v>
      </c>
      <c r="J20" s="153">
        <f t="shared" si="3"/>
        <v>8.5714285714285712</v>
      </c>
      <c r="K20" s="107">
        <v>3</v>
      </c>
      <c r="L20" s="107"/>
      <c r="M20" s="107"/>
      <c r="N20" s="107"/>
      <c r="O20" s="86"/>
      <c r="P20" s="150"/>
    </row>
    <row r="21" spans="1:17" ht="15.75">
      <c r="A21" s="79"/>
      <c r="B21" s="79" t="s">
        <v>174</v>
      </c>
      <c r="C21" s="77">
        <v>29.3</v>
      </c>
      <c r="D21" s="99">
        <v>0</v>
      </c>
      <c r="E21" s="75">
        <v>2</v>
      </c>
      <c r="F21" s="119">
        <v>2</v>
      </c>
      <c r="G21" s="21">
        <f t="shared" si="0"/>
        <v>0</v>
      </c>
      <c r="H21" s="11">
        <f t="shared" si="1"/>
        <v>6.8259385665529013E-2</v>
      </c>
      <c r="I21" s="11">
        <f t="shared" si="2"/>
        <v>6.8259385665529013E-2</v>
      </c>
      <c r="J21" s="20">
        <f t="shared" si="3"/>
        <v>0</v>
      </c>
      <c r="K21" s="120">
        <v>0</v>
      </c>
      <c r="L21" s="33"/>
      <c r="M21" s="33"/>
      <c r="N21" s="33"/>
      <c r="O21" s="76"/>
      <c r="P21" s="35"/>
      <c r="Q21" s="42"/>
    </row>
    <row r="22" spans="1:17" s="54" customFormat="1" ht="15.75">
      <c r="A22" s="83"/>
      <c r="B22" s="83" t="s">
        <v>175</v>
      </c>
      <c r="C22" s="160">
        <v>457.3</v>
      </c>
      <c r="D22" s="160">
        <v>2</v>
      </c>
      <c r="E22" s="84">
        <v>29</v>
      </c>
      <c r="F22" s="84">
        <v>31</v>
      </c>
      <c r="G22" s="149">
        <f t="shared" si="0"/>
        <v>4.3734966105401264E-3</v>
      </c>
      <c r="H22" s="51">
        <f t="shared" si="1"/>
        <v>6.3415700852831838E-2</v>
      </c>
      <c r="I22" s="51">
        <f t="shared" si="2"/>
        <v>6.7789197463371961E-2</v>
      </c>
      <c r="J22" s="153">
        <f t="shared" si="3"/>
        <v>9.67741935483871</v>
      </c>
      <c r="K22" s="107">
        <v>3</v>
      </c>
      <c r="L22" s="107"/>
      <c r="M22" s="107"/>
      <c r="N22" s="107"/>
      <c r="O22" s="86"/>
      <c r="P22" s="150"/>
    </row>
    <row r="23" spans="1:17" s="54" customFormat="1" ht="15.75">
      <c r="A23" s="83">
        <v>2</v>
      </c>
      <c r="B23" s="83" t="s">
        <v>7</v>
      </c>
      <c r="C23" s="160">
        <v>1136.52</v>
      </c>
      <c r="D23" s="160">
        <v>4</v>
      </c>
      <c r="E23" s="84">
        <v>73</v>
      </c>
      <c r="F23" s="84">
        <v>80</v>
      </c>
      <c r="G23" s="149">
        <f t="shared" si="0"/>
        <v>3.5195157146376659E-3</v>
      </c>
      <c r="H23" s="51">
        <f t="shared" si="1"/>
        <v>6.4231161792137406E-2</v>
      </c>
      <c r="I23" s="51">
        <f t="shared" si="2"/>
        <v>7.0390314292753317E-2</v>
      </c>
      <c r="J23" s="153">
        <f t="shared" si="3"/>
        <v>10</v>
      </c>
      <c r="K23" s="107">
        <v>8</v>
      </c>
      <c r="L23" s="107"/>
      <c r="M23" s="107"/>
      <c r="N23" s="107"/>
      <c r="O23" s="86"/>
      <c r="P23" s="150"/>
    </row>
    <row r="24" spans="1:17" ht="15.75">
      <c r="A24" s="79">
        <v>3</v>
      </c>
      <c r="B24" s="79" t="s">
        <v>8</v>
      </c>
      <c r="C24" s="77">
        <v>685.53</v>
      </c>
      <c r="D24" s="99">
        <v>2</v>
      </c>
      <c r="E24" s="75">
        <v>44</v>
      </c>
      <c r="F24" s="119">
        <v>44</v>
      </c>
      <c r="G24" s="21">
        <f t="shared" si="0"/>
        <v>2.9174507315507712E-3</v>
      </c>
      <c r="H24" s="11">
        <f t="shared" si="1"/>
        <v>6.4183916094116958E-2</v>
      </c>
      <c r="I24" s="11">
        <f t="shared" si="2"/>
        <v>6.4183916094116958E-2</v>
      </c>
      <c r="J24" s="20">
        <f t="shared" si="3"/>
        <v>0</v>
      </c>
      <c r="K24" s="120">
        <v>0</v>
      </c>
      <c r="L24" s="33"/>
      <c r="M24" s="33"/>
      <c r="N24" s="33"/>
      <c r="O24" s="76"/>
      <c r="P24" s="35"/>
      <c r="Q24" s="42"/>
    </row>
    <row r="25" spans="1:17" ht="15.75">
      <c r="A25" s="79">
        <v>4</v>
      </c>
      <c r="B25" s="79" t="s">
        <v>10</v>
      </c>
      <c r="C25" s="77">
        <v>298.58</v>
      </c>
      <c r="D25" s="99">
        <v>1</v>
      </c>
      <c r="E25" s="75">
        <v>1</v>
      </c>
      <c r="F25" s="119">
        <v>1</v>
      </c>
      <c r="G25" s="21">
        <f t="shared" si="0"/>
        <v>3.3491861477660929E-3</v>
      </c>
      <c r="H25" s="11">
        <f t="shared" si="1"/>
        <v>3.3491861477660929E-3</v>
      </c>
      <c r="I25" s="11">
        <f t="shared" si="2"/>
        <v>3.3491861477660929E-3</v>
      </c>
      <c r="J25" s="20">
        <f t="shared" si="3"/>
        <v>0</v>
      </c>
      <c r="K25" s="120">
        <v>0</v>
      </c>
      <c r="L25" s="33"/>
      <c r="M25" s="33"/>
      <c r="N25" s="33"/>
      <c r="O25" s="76"/>
      <c r="P25" s="35"/>
      <c r="Q25" s="42"/>
    </row>
    <row r="26" spans="1:17" ht="31.5">
      <c r="A26" s="79">
        <v>5</v>
      </c>
      <c r="B26" s="79" t="s">
        <v>9</v>
      </c>
      <c r="C26" s="77">
        <v>2088.66</v>
      </c>
      <c r="D26" s="99">
        <v>7</v>
      </c>
      <c r="E26" s="75">
        <v>90</v>
      </c>
      <c r="F26" s="119">
        <v>90</v>
      </c>
      <c r="G26" s="21">
        <f t="shared" si="0"/>
        <v>3.3514310610630741E-3</v>
      </c>
      <c r="H26" s="11">
        <f t="shared" si="1"/>
        <v>4.3089827927953808E-2</v>
      </c>
      <c r="I26" s="11">
        <f t="shared" si="2"/>
        <v>4.3089827927953808E-2</v>
      </c>
      <c r="J26" s="20">
        <f t="shared" si="3"/>
        <v>0</v>
      </c>
      <c r="K26" s="120">
        <v>0</v>
      </c>
      <c r="L26" s="33"/>
      <c r="M26" s="33"/>
      <c r="N26" s="33"/>
      <c r="O26" s="76"/>
      <c r="P26" s="35"/>
      <c r="Q26" s="42"/>
    </row>
    <row r="27" spans="1:17" s="42" customFormat="1" ht="31.5">
      <c r="A27" s="79">
        <v>6</v>
      </c>
      <c r="B27" s="79" t="s">
        <v>222</v>
      </c>
      <c r="C27" s="77">
        <v>991.39</v>
      </c>
      <c r="D27" s="99">
        <v>4</v>
      </c>
      <c r="E27" s="75">
        <v>0</v>
      </c>
      <c r="F27" s="119">
        <v>0</v>
      </c>
      <c r="G27" s="21">
        <f t="shared" si="0"/>
        <v>4.0347391036827081E-3</v>
      </c>
      <c r="H27" s="11">
        <f t="shared" si="1"/>
        <v>0</v>
      </c>
      <c r="I27" s="11">
        <f t="shared" si="2"/>
        <v>0</v>
      </c>
      <c r="J27" s="20">
        <v>0</v>
      </c>
      <c r="K27" s="120">
        <v>0</v>
      </c>
      <c r="L27" s="33"/>
      <c r="M27" s="33"/>
      <c r="N27" s="33"/>
      <c r="O27" s="76"/>
      <c r="P27" s="35"/>
    </row>
    <row r="28" spans="1:17" ht="13.15" customHeight="1">
      <c r="A28" s="79">
        <v>7</v>
      </c>
      <c r="B28" s="79" t="s">
        <v>220</v>
      </c>
      <c r="C28" s="77">
        <v>9967.3700000000008</v>
      </c>
      <c r="D28" s="99">
        <v>34</v>
      </c>
      <c r="E28" s="75">
        <v>0</v>
      </c>
      <c r="F28" s="119">
        <v>0</v>
      </c>
      <c r="G28" s="21">
        <f t="shared" si="0"/>
        <v>3.4111305188831154E-3</v>
      </c>
      <c r="H28" s="11">
        <f t="shared" si="1"/>
        <v>0</v>
      </c>
      <c r="I28" s="11">
        <f t="shared" si="2"/>
        <v>0</v>
      </c>
      <c r="J28" s="20">
        <v>0</v>
      </c>
      <c r="K28" s="120">
        <v>0</v>
      </c>
      <c r="L28" s="33"/>
      <c r="M28" s="33"/>
      <c r="N28" s="33"/>
      <c r="O28" s="76"/>
      <c r="P28" s="35"/>
      <c r="Q28" s="42"/>
    </row>
    <row r="29" spans="1:17" ht="15.75">
      <c r="A29" s="178" t="s">
        <v>11</v>
      </c>
      <c r="B29" s="178"/>
      <c r="C29" s="33">
        <f>SUM(C19:C28)</f>
        <v>16169.68</v>
      </c>
      <c r="D29" s="100">
        <f>SUM(D19:D28)</f>
        <v>56</v>
      </c>
      <c r="E29" s="100">
        <f>SUM(E19:E28)</f>
        <v>272</v>
      </c>
      <c r="F29" s="120">
        <f>SUM(F19:F28)</f>
        <v>283</v>
      </c>
      <c r="G29" s="21">
        <f t="shared" si="0"/>
        <v>3.4632720004353825E-3</v>
      </c>
      <c r="H29" s="11">
        <f t="shared" si="1"/>
        <v>1.6821606859257574E-2</v>
      </c>
      <c r="I29" s="11">
        <f t="shared" si="2"/>
        <v>1.7501892430771666E-2</v>
      </c>
      <c r="J29" s="20">
        <f t="shared" si="3"/>
        <v>4.946996466431095</v>
      </c>
      <c r="K29" s="120">
        <f>SUM(K19:K28)</f>
        <v>14</v>
      </c>
      <c r="L29" s="33"/>
      <c r="M29" s="33"/>
      <c r="N29" s="33"/>
      <c r="O29" s="33"/>
      <c r="P29" s="35"/>
      <c r="Q29" s="42"/>
    </row>
    <row r="30" spans="1:17" ht="18" customHeight="1">
      <c r="A30" s="178" t="s">
        <v>12</v>
      </c>
      <c r="B30" s="178"/>
      <c r="C30" s="33"/>
      <c r="D30" s="100"/>
      <c r="E30" s="100"/>
      <c r="F30" s="120"/>
      <c r="G30" s="21"/>
      <c r="H30" s="11"/>
      <c r="I30" s="11"/>
      <c r="J30" s="20"/>
      <c r="K30" s="120"/>
      <c r="L30" s="33"/>
      <c r="M30" s="33"/>
      <c r="N30" s="33"/>
      <c r="O30" s="76"/>
      <c r="P30" s="35"/>
      <c r="Q30" s="42"/>
    </row>
    <row r="31" spans="1:17" s="54" customFormat="1" ht="15.75">
      <c r="A31" s="83">
        <v>1</v>
      </c>
      <c r="B31" s="83" t="s">
        <v>13</v>
      </c>
      <c r="C31" s="53">
        <v>67.42</v>
      </c>
      <c r="D31" s="53">
        <v>1</v>
      </c>
      <c r="E31" s="84">
        <v>0</v>
      </c>
      <c r="F31" s="84">
        <v>0</v>
      </c>
      <c r="G31" s="149">
        <f t="shared" si="0"/>
        <v>1.4832393948383269E-2</v>
      </c>
      <c r="H31" s="51">
        <f t="shared" si="1"/>
        <v>0</v>
      </c>
      <c r="I31" s="51">
        <f t="shared" si="2"/>
        <v>0</v>
      </c>
      <c r="J31" s="153">
        <v>0</v>
      </c>
      <c r="K31" s="106">
        <v>0</v>
      </c>
      <c r="L31" s="106"/>
      <c r="M31" s="106"/>
      <c r="N31" s="106"/>
      <c r="O31" s="86"/>
      <c r="P31" s="150"/>
    </row>
    <row r="32" spans="1:17" s="54" customFormat="1" ht="15.75">
      <c r="A32" s="83">
        <v>2</v>
      </c>
      <c r="B32" s="83" t="s">
        <v>14</v>
      </c>
      <c r="C32" s="53">
        <v>119.39</v>
      </c>
      <c r="D32" s="53">
        <v>67</v>
      </c>
      <c r="E32" s="84">
        <v>10</v>
      </c>
      <c r="F32" s="84">
        <v>10</v>
      </c>
      <c r="G32" s="149">
        <f t="shared" si="0"/>
        <v>0.56118602898065162</v>
      </c>
      <c r="H32" s="51">
        <f t="shared" si="1"/>
        <v>8.3759108803082336E-2</v>
      </c>
      <c r="I32" s="51">
        <f t="shared" si="2"/>
        <v>8.3759108803082336E-2</v>
      </c>
      <c r="J32" s="153">
        <f t="shared" si="3"/>
        <v>10</v>
      </c>
      <c r="K32" s="106">
        <v>1</v>
      </c>
      <c r="L32" s="106"/>
      <c r="M32" s="106"/>
      <c r="N32" s="106"/>
      <c r="O32" s="86"/>
      <c r="P32" s="150"/>
    </row>
    <row r="33" spans="1:17" s="54" customFormat="1" ht="15.75">
      <c r="A33" s="83">
        <v>3</v>
      </c>
      <c r="B33" s="83" t="s">
        <v>176</v>
      </c>
      <c r="C33" s="53">
        <v>54.81</v>
      </c>
      <c r="D33" s="53">
        <v>2</v>
      </c>
      <c r="E33" s="84">
        <v>2</v>
      </c>
      <c r="F33" s="84">
        <v>2</v>
      </c>
      <c r="G33" s="149">
        <f t="shared" si="0"/>
        <v>3.6489691662105452E-2</v>
      </c>
      <c r="H33" s="51">
        <f t="shared" si="1"/>
        <v>3.6489691662105452E-2</v>
      </c>
      <c r="I33" s="51">
        <f t="shared" si="2"/>
        <v>3.6489691662105452E-2</v>
      </c>
      <c r="J33" s="153">
        <f t="shared" si="3"/>
        <v>0</v>
      </c>
      <c r="K33" s="106">
        <v>0</v>
      </c>
      <c r="L33" s="106"/>
      <c r="M33" s="106"/>
      <c r="N33" s="106"/>
      <c r="O33" s="86"/>
      <c r="P33" s="150"/>
    </row>
    <row r="34" spans="1:17" s="54" customFormat="1" ht="15.75">
      <c r="A34" s="218" t="s">
        <v>15</v>
      </c>
      <c r="B34" s="218"/>
      <c r="C34" s="106">
        <f>SUM(C31:C33)</f>
        <v>241.62</v>
      </c>
      <c r="D34" s="106">
        <f>SUM(D31:D33)</f>
        <v>70</v>
      </c>
      <c r="E34" s="106">
        <f>SUM(E31:E33)</f>
        <v>12</v>
      </c>
      <c r="F34" s="106">
        <f>SUM(F31:F33)</f>
        <v>12</v>
      </c>
      <c r="G34" s="149">
        <f t="shared" si="0"/>
        <v>0.28971111662941806</v>
      </c>
      <c r="H34" s="51">
        <f t="shared" si="1"/>
        <v>4.9664762850757389E-2</v>
      </c>
      <c r="I34" s="51">
        <f t="shared" si="2"/>
        <v>4.9664762850757389E-2</v>
      </c>
      <c r="J34" s="153">
        <f t="shared" si="3"/>
        <v>8.3333333333333339</v>
      </c>
      <c r="K34" s="106">
        <f>SUM(K31:K33)</f>
        <v>1</v>
      </c>
      <c r="L34" s="106"/>
      <c r="M34" s="106"/>
      <c r="N34" s="106"/>
      <c r="O34" s="106"/>
      <c r="P34" s="150"/>
    </row>
    <row r="35" spans="1:17" ht="15.75">
      <c r="A35" s="178" t="s">
        <v>16</v>
      </c>
      <c r="B35" s="178"/>
      <c r="C35" s="33"/>
      <c r="D35" s="100"/>
      <c r="E35" s="100"/>
      <c r="F35" s="120"/>
      <c r="G35" s="21"/>
      <c r="H35" s="11"/>
      <c r="I35" s="11"/>
      <c r="J35" s="20"/>
      <c r="K35" s="120"/>
      <c r="L35" s="33"/>
      <c r="M35" s="33"/>
      <c r="N35" s="33"/>
      <c r="O35" s="76"/>
      <c r="P35" s="35"/>
      <c r="Q35" s="42"/>
    </row>
    <row r="36" spans="1:17" ht="15.75">
      <c r="A36" s="79">
        <v>1</v>
      </c>
      <c r="B36" s="79" t="s">
        <v>17</v>
      </c>
      <c r="C36" s="77">
        <v>596.53</v>
      </c>
      <c r="D36" s="99">
        <v>0</v>
      </c>
      <c r="E36" s="99">
        <v>8</v>
      </c>
      <c r="F36" s="118">
        <v>8</v>
      </c>
      <c r="G36" s="21">
        <f t="shared" si="0"/>
        <v>0</v>
      </c>
      <c r="H36" s="11">
        <f t="shared" si="1"/>
        <v>1.3410892997837494E-2</v>
      </c>
      <c r="I36" s="11">
        <f t="shared" si="2"/>
        <v>1.3410892997837494E-2</v>
      </c>
      <c r="J36" s="20">
        <f t="shared" si="3"/>
        <v>0</v>
      </c>
      <c r="K36" s="120">
        <v>0</v>
      </c>
      <c r="L36" s="33"/>
      <c r="M36" s="33"/>
      <c r="N36" s="33"/>
      <c r="O36" s="76"/>
      <c r="P36" s="35"/>
      <c r="Q36" s="42"/>
    </row>
    <row r="37" spans="1:17" ht="15.75">
      <c r="A37" s="79">
        <v>2</v>
      </c>
      <c r="B37" s="79" t="s">
        <v>177</v>
      </c>
      <c r="C37" s="77"/>
      <c r="D37" s="99"/>
      <c r="E37" s="75"/>
      <c r="F37" s="119"/>
      <c r="G37" s="21"/>
      <c r="H37" s="11"/>
      <c r="I37" s="11"/>
      <c r="J37" s="20"/>
      <c r="K37" s="120"/>
      <c r="L37" s="33"/>
      <c r="M37" s="33"/>
      <c r="N37" s="33"/>
      <c r="O37" s="76"/>
      <c r="P37" s="35"/>
      <c r="Q37" s="42"/>
    </row>
    <row r="38" spans="1:17" ht="15.75">
      <c r="A38" s="79"/>
      <c r="B38" s="79" t="s">
        <v>178</v>
      </c>
      <c r="C38" s="77">
        <v>136.30000000000001</v>
      </c>
      <c r="D38" s="99">
        <v>0</v>
      </c>
      <c r="E38" s="99">
        <v>2</v>
      </c>
      <c r="F38" s="118">
        <v>2</v>
      </c>
      <c r="G38" s="21">
        <f t="shared" si="0"/>
        <v>0</v>
      </c>
      <c r="H38" s="11">
        <f t="shared" si="1"/>
        <v>1.4673514306676448E-2</v>
      </c>
      <c r="I38" s="11">
        <f t="shared" si="2"/>
        <v>1.4673514306676448E-2</v>
      </c>
      <c r="J38" s="20">
        <f t="shared" si="3"/>
        <v>0</v>
      </c>
      <c r="K38" s="120">
        <v>0</v>
      </c>
      <c r="L38" s="33"/>
      <c r="M38" s="33"/>
      <c r="N38" s="33"/>
      <c r="O38" s="76"/>
      <c r="P38" s="35"/>
      <c r="Q38" s="42"/>
    </row>
    <row r="39" spans="1:17" ht="15.75">
      <c r="A39" s="79"/>
      <c r="B39" s="79" t="s">
        <v>179</v>
      </c>
      <c r="C39" s="77">
        <v>70.430000000000007</v>
      </c>
      <c r="D39" s="99">
        <v>1</v>
      </c>
      <c r="E39" s="99">
        <v>1</v>
      </c>
      <c r="F39" s="118">
        <v>1</v>
      </c>
      <c r="G39" s="21">
        <f t="shared" si="0"/>
        <v>1.4198494959534288E-2</v>
      </c>
      <c r="H39" s="11">
        <f t="shared" si="1"/>
        <v>1.4198494959534288E-2</v>
      </c>
      <c r="I39" s="11">
        <f t="shared" si="2"/>
        <v>1.4198494959534288E-2</v>
      </c>
      <c r="J39" s="20">
        <f t="shared" si="3"/>
        <v>0</v>
      </c>
      <c r="K39" s="120">
        <v>0</v>
      </c>
      <c r="L39" s="33"/>
      <c r="M39" s="33"/>
      <c r="N39" s="33"/>
      <c r="O39" s="76"/>
      <c r="P39" s="35"/>
      <c r="Q39" s="42"/>
    </row>
    <row r="40" spans="1:17" ht="15.75">
      <c r="A40" s="79">
        <v>3</v>
      </c>
      <c r="B40" s="79" t="s">
        <v>18</v>
      </c>
      <c r="C40" s="77">
        <v>95.84</v>
      </c>
      <c r="D40" s="99">
        <v>0</v>
      </c>
      <c r="E40" s="99">
        <v>1</v>
      </c>
      <c r="F40" s="118">
        <v>1</v>
      </c>
      <c r="G40" s="21">
        <f t="shared" si="0"/>
        <v>0</v>
      </c>
      <c r="H40" s="11">
        <f t="shared" si="1"/>
        <v>1.0434056761268781E-2</v>
      </c>
      <c r="I40" s="11">
        <f t="shared" si="2"/>
        <v>1.0434056761268781E-2</v>
      </c>
      <c r="J40" s="20">
        <f t="shared" si="3"/>
        <v>0</v>
      </c>
      <c r="K40" s="120">
        <v>0</v>
      </c>
      <c r="L40" s="33"/>
      <c r="M40" s="33"/>
      <c r="N40" s="33"/>
      <c r="O40" s="76"/>
      <c r="P40" s="35"/>
      <c r="Q40" s="42"/>
    </row>
    <row r="41" spans="1:17" ht="15.75">
      <c r="A41" s="79">
        <v>4</v>
      </c>
      <c r="B41" s="79" t="s">
        <v>19</v>
      </c>
      <c r="C41" s="77">
        <v>629.95000000000005</v>
      </c>
      <c r="D41" s="99">
        <v>21</v>
      </c>
      <c r="E41" s="99">
        <v>71</v>
      </c>
      <c r="F41" s="118">
        <v>71</v>
      </c>
      <c r="G41" s="21">
        <f t="shared" si="0"/>
        <v>3.3335979045956025E-2</v>
      </c>
      <c r="H41" s="11">
        <f t="shared" si="1"/>
        <v>0.11270735772680371</v>
      </c>
      <c r="I41" s="11">
        <f t="shared" si="2"/>
        <v>0.11270735772680371</v>
      </c>
      <c r="J41" s="20">
        <f t="shared" si="3"/>
        <v>2.816901408450704</v>
      </c>
      <c r="K41" s="120">
        <v>2</v>
      </c>
      <c r="L41" s="33"/>
      <c r="M41" s="33"/>
      <c r="N41" s="33"/>
      <c r="O41" s="76"/>
      <c r="P41" s="35"/>
      <c r="Q41" s="42"/>
    </row>
    <row r="42" spans="1:17" ht="15.75">
      <c r="A42" s="79">
        <v>5</v>
      </c>
      <c r="B42" s="79" t="s">
        <v>20</v>
      </c>
      <c r="C42" s="77">
        <v>112.18</v>
      </c>
      <c r="D42" s="99">
        <v>3</v>
      </c>
      <c r="E42" s="99">
        <v>2</v>
      </c>
      <c r="F42" s="118">
        <v>2</v>
      </c>
      <c r="G42" s="21">
        <f t="shared" si="0"/>
        <v>2.6742734890354784E-2</v>
      </c>
      <c r="H42" s="11">
        <f t="shared" si="1"/>
        <v>1.7828489926903189E-2</v>
      </c>
      <c r="I42" s="11">
        <f t="shared" si="2"/>
        <v>1.7828489926903189E-2</v>
      </c>
      <c r="J42" s="20">
        <f t="shared" si="3"/>
        <v>0</v>
      </c>
      <c r="K42" s="120">
        <v>0</v>
      </c>
      <c r="L42" s="33"/>
      <c r="M42" s="33"/>
      <c r="N42" s="33"/>
      <c r="O42" s="76"/>
      <c r="P42" s="35"/>
      <c r="Q42" s="42"/>
    </row>
    <row r="43" spans="1:17" ht="15.75">
      <c r="A43" s="79">
        <v>6</v>
      </c>
      <c r="B43" s="79" t="s">
        <v>21</v>
      </c>
      <c r="C43" s="77">
        <v>559.37</v>
      </c>
      <c r="D43" s="99">
        <v>18</v>
      </c>
      <c r="E43" s="99">
        <v>18</v>
      </c>
      <c r="F43" s="118">
        <v>18</v>
      </c>
      <c r="G43" s="21">
        <f t="shared" si="0"/>
        <v>3.2179058583763874E-2</v>
      </c>
      <c r="H43" s="11">
        <f t="shared" si="1"/>
        <v>3.2179058583763874E-2</v>
      </c>
      <c r="I43" s="11">
        <f t="shared" si="2"/>
        <v>3.2179058583763874E-2</v>
      </c>
      <c r="J43" s="20">
        <f t="shared" si="3"/>
        <v>5.5555555555555554</v>
      </c>
      <c r="K43" s="120">
        <v>1</v>
      </c>
      <c r="L43" s="33"/>
      <c r="M43" s="33"/>
      <c r="N43" s="33"/>
      <c r="O43" s="76"/>
      <c r="P43" s="35"/>
      <c r="Q43" s="42"/>
    </row>
    <row r="44" spans="1:17" ht="15.75">
      <c r="A44" s="79">
        <v>7</v>
      </c>
      <c r="B44" s="79" t="s">
        <v>22</v>
      </c>
      <c r="C44" s="77">
        <v>24.63</v>
      </c>
      <c r="D44" s="99">
        <v>1</v>
      </c>
      <c r="E44" s="99">
        <v>0</v>
      </c>
      <c r="F44" s="118">
        <v>0</v>
      </c>
      <c r="G44" s="21">
        <f t="shared" si="0"/>
        <v>4.0600893219650831E-2</v>
      </c>
      <c r="H44" s="11">
        <f t="shared" si="1"/>
        <v>0</v>
      </c>
      <c r="I44" s="11">
        <f t="shared" si="2"/>
        <v>0</v>
      </c>
      <c r="J44" s="20">
        <v>0</v>
      </c>
      <c r="K44" s="120">
        <v>0</v>
      </c>
      <c r="L44" s="33"/>
      <c r="M44" s="33"/>
      <c r="N44" s="33"/>
      <c r="O44" s="76"/>
      <c r="P44" s="35"/>
      <c r="Q44" s="42"/>
    </row>
    <row r="45" spans="1:17" ht="16.899999999999999" customHeight="1">
      <c r="A45" s="79">
        <v>8</v>
      </c>
      <c r="B45" s="79" t="s">
        <v>220</v>
      </c>
      <c r="C45" s="77">
        <v>124.89</v>
      </c>
      <c r="D45" s="99">
        <v>2</v>
      </c>
      <c r="E45" s="99">
        <v>8</v>
      </c>
      <c r="F45" s="118">
        <v>8</v>
      </c>
      <c r="G45" s="21">
        <f t="shared" si="0"/>
        <v>1.6014092401313157E-2</v>
      </c>
      <c r="H45" s="11">
        <f t="shared" si="1"/>
        <v>6.4056369605252628E-2</v>
      </c>
      <c r="I45" s="11">
        <f t="shared" si="2"/>
        <v>6.4056369605252628E-2</v>
      </c>
      <c r="J45" s="20">
        <f t="shared" si="3"/>
        <v>0</v>
      </c>
      <c r="K45" s="120">
        <v>0</v>
      </c>
      <c r="L45" s="33"/>
      <c r="M45" s="33"/>
      <c r="N45" s="33"/>
      <c r="O45" s="76"/>
      <c r="P45" s="35"/>
      <c r="Q45" s="42"/>
    </row>
    <row r="46" spans="1:17" ht="15.75">
      <c r="A46" s="79">
        <v>9</v>
      </c>
      <c r="B46" s="79" t="s">
        <v>23</v>
      </c>
      <c r="C46" s="77">
        <v>53.89</v>
      </c>
      <c r="D46" s="99">
        <v>3</v>
      </c>
      <c r="E46" s="99">
        <v>3</v>
      </c>
      <c r="F46" s="118">
        <v>3</v>
      </c>
      <c r="G46" s="21">
        <f t="shared" si="0"/>
        <v>5.566895527927259E-2</v>
      </c>
      <c r="H46" s="11">
        <f t="shared" si="1"/>
        <v>5.566895527927259E-2</v>
      </c>
      <c r="I46" s="11">
        <f t="shared" si="2"/>
        <v>5.566895527927259E-2</v>
      </c>
      <c r="J46" s="20">
        <f t="shared" si="3"/>
        <v>0</v>
      </c>
      <c r="K46" s="120">
        <v>0</v>
      </c>
      <c r="L46" s="33"/>
      <c r="M46" s="33"/>
      <c r="N46" s="33"/>
      <c r="O46" s="76"/>
      <c r="P46" s="35"/>
      <c r="Q46" s="42"/>
    </row>
    <row r="47" spans="1:17" ht="15.75">
      <c r="A47" s="178" t="s">
        <v>24</v>
      </c>
      <c r="B47" s="178"/>
      <c r="C47" s="33">
        <f>SUM(C36:C46)</f>
        <v>2404.0100000000002</v>
      </c>
      <c r="D47" s="100">
        <f>SUM(D36:D46)</f>
        <v>49</v>
      </c>
      <c r="E47" s="100">
        <f>SUM(E36:E46)</f>
        <v>114</v>
      </c>
      <c r="F47" s="120">
        <f>SUM(F36:F46)</f>
        <v>114</v>
      </c>
      <c r="G47" s="21">
        <f t="shared" si="0"/>
        <v>2.0382610721253237E-2</v>
      </c>
      <c r="H47" s="11">
        <f t="shared" si="1"/>
        <v>4.7420767800466716E-2</v>
      </c>
      <c r="I47" s="11">
        <f t="shared" si="2"/>
        <v>4.7420767800466716E-2</v>
      </c>
      <c r="J47" s="20">
        <f t="shared" si="3"/>
        <v>2.6315789473684212</v>
      </c>
      <c r="K47" s="120">
        <f>SUM(K36:K46)</f>
        <v>3</v>
      </c>
      <c r="L47" s="33"/>
      <c r="M47" s="33"/>
      <c r="N47" s="33"/>
      <c r="O47" s="33"/>
      <c r="P47" s="35"/>
      <c r="Q47" s="42"/>
    </row>
    <row r="48" spans="1:17" ht="15.75">
      <c r="A48" s="178" t="s">
        <v>25</v>
      </c>
      <c r="B48" s="178"/>
      <c r="C48" s="33"/>
      <c r="D48" s="100"/>
      <c r="E48" s="100"/>
      <c r="F48" s="120"/>
      <c r="G48" s="21"/>
      <c r="H48" s="11"/>
      <c r="I48" s="11"/>
      <c r="J48" s="20"/>
      <c r="K48" s="120"/>
      <c r="L48" s="33"/>
      <c r="M48" s="33"/>
      <c r="N48" s="33"/>
      <c r="O48" s="76"/>
      <c r="P48" s="35"/>
      <c r="Q48" s="42"/>
    </row>
    <row r="49" spans="1:17" ht="15.75">
      <c r="A49" s="79">
        <v>1</v>
      </c>
      <c r="B49" s="79" t="s">
        <v>26</v>
      </c>
      <c r="C49" s="9">
        <v>2641.81</v>
      </c>
      <c r="D49" s="99">
        <v>15</v>
      </c>
      <c r="E49" s="99">
        <v>27</v>
      </c>
      <c r="F49" s="118">
        <v>27</v>
      </c>
      <c r="G49" s="21">
        <f t="shared" si="0"/>
        <v>5.6779253617784782E-3</v>
      </c>
      <c r="H49" s="11">
        <f t="shared" si="1"/>
        <v>1.0220265651201261E-2</v>
      </c>
      <c r="I49" s="11">
        <f t="shared" si="2"/>
        <v>1.0220265651201261E-2</v>
      </c>
      <c r="J49" s="20">
        <f t="shared" si="3"/>
        <v>7.4074074074074074</v>
      </c>
      <c r="K49" s="120">
        <v>2</v>
      </c>
      <c r="L49" s="33"/>
      <c r="M49" s="33"/>
      <c r="N49" s="33"/>
      <c r="O49" s="76"/>
      <c r="P49" s="35"/>
      <c r="Q49" s="42"/>
    </row>
    <row r="50" spans="1:17" ht="36.6" customHeight="1">
      <c r="A50" s="79">
        <v>2</v>
      </c>
      <c r="B50" s="79" t="s">
        <v>27</v>
      </c>
      <c r="C50" s="9">
        <v>1460.81</v>
      </c>
      <c r="D50" s="99">
        <v>16</v>
      </c>
      <c r="E50" s="99">
        <v>36</v>
      </c>
      <c r="F50" s="118">
        <v>36</v>
      </c>
      <c r="G50" s="21">
        <f t="shared" si="0"/>
        <v>1.0952827540884853E-2</v>
      </c>
      <c r="H50" s="11">
        <f t="shared" si="1"/>
        <v>2.4643861966990917E-2</v>
      </c>
      <c r="I50" s="11">
        <f t="shared" si="2"/>
        <v>2.4643861966990917E-2</v>
      </c>
      <c r="J50" s="20">
        <f t="shared" si="3"/>
        <v>5.5555555555555554</v>
      </c>
      <c r="K50" s="120">
        <v>2</v>
      </c>
      <c r="L50" s="33"/>
      <c r="M50" s="33"/>
      <c r="N50" s="33"/>
      <c r="O50" s="76"/>
      <c r="P50" s="35"/>
      <c r="Q50" s="42"/>
    </row>
    <row r="51" spans="1:17" ht="31.5">
      <c r="A51" s="79">
        <v>3</v>
      </c>
      <c r="B51" s="79" t="s">
        <v>28</v>
      </c>
      <c r="C51" s="9">
        <v>519.55999999999995</v>
      </c>
      <c r="D51" s="99">
        <v>4</v>
      </c>
      <c r="E51" s="99">
        <v>3</v>
      </c>
      <c r="F51" s="118">
        <v>3</v>
      </c>
      <c r="G51" s="21">
        <f t="shared" si="0"/>
        <v>7.698822080221727E-3</v>
      </c>
      <c r="H51" s="11">
        <f t="shared" si="1"/>
        <v>5.7741165601662954E-3</v>
      </c>
      <c r="I51" s="11">
        <f t="shared" si="2"/>
        <v>5.7741165601662954E-3</v>
      </c>
      <c r="J51" s="20">
        <f t="shared" si="3"/>
        <v>0</v>
      </c>
      <c r="K51" s="120">
        <v>0</v>
      </c>
      <c r="L51" s="33"/>
      <c r="M51" s="33"/>
      <c r="N51" s="33"/>
      <c r="O51" s="76"/>
      <c r="P51" s="35"/>
      <c r="Q51" s="42"/>
    </row>
    <row r="52" spans="1:17" ht="15.75">
      <c r="A52" s="79">
        <v>4</v>
      </c>
      <c r="B52" s="79" t="s">
        <v>29</v>
      </c>
      <c r="C52" s="9">
        <v>30.46</v>
      </c>
      <c r="D52" s="99">
        <v>1</v>
      </c>
      <c r="E52" s="99">
        <v>0</v>
      </c>
      <c r="F52" s="118">
        <v>0</v>
      </c>
      <c r="G52" s="21">
        <f t="shared" si="0"/>
        <v>3.2829940906106365E-2</v>
      </c>
      <c r="H52" s="11">
        <f t="shared" si="1"/>
        <v>0</v>
      </c>
      <c r="I52" s="11">
        <f t="shared" si="2"/>
        <v>0</v>
      </c>
      <c r="J52" s="20">
        <v>0</v>
      </c>
      <c r="K52" s="120">
        <v>0</v>
      </c>
      <c r="L52" s="33"/>
      <c r="M52" s="33"/>
      <c r="N52" s="33"/>
      <c r="O52" s="76"/>
      <c r="P52" s="35"/>
      <c r="Q52" s="42"/>
    </row>
    <row r="53" spans="1:17" ht="15.75">
      <c r="A53" s="79">
        <v>5</v>
      </c>
      <c r="B53" s="79" t="s">
        <v>30</v>
      </c>
      <c r="C53" s="9">
        <v>55.84</v>
      </c>
      <c r="D53" s="99">
        <v>1</v>
      </c>
      <c r="E53" s="99">
        <v>2</v>
      </c>
      <c r="F53" s="118">
        <v>2</v>
      </c>
      <c r="G53" s="21">
        <f t="shared" si="0"/>
        <v>1.7908309455587391E-2</v>
      </c>
      <c r="H53" s="11">
        <f t="shared" si="1"/>
        <v>3.5816618911174783E-2</v>
      </c>
      <c r="I53" s="11">
        <f t="shared" si="2"/>
        <v>3.5816618911174783E-2</v>
      </c>
      <c r="J53" s="20">
        <f t="shared" si="3"/>
        <v>0</v>
      </c>
      <c r="K53" s="120">
        <v>0</v>
      </c>
      <c r="L53" s="33"/>
      <c r="M53" s="33"/>
      <c r="N53" s="33"/>
      <c r="O53" s="76"/>
      <c r="P53" s="35"/>
      <c r="Q53" s="42"/>
    </row>
    <row r="54" spans="1:17" ht="15.75">
      <c r="A54" s="79">
        <v>6</v>
      </c>
      <c r="B54" s="79" t="s">
        <v>31</v>
      </c>
      <c r="C54" s="9">
        <v>86.94</v>
      </c>
      <c r="D54" s="99">
        <v>2</v>
      </c>
      <c r="E54" s="99">
        <v>2</v>
      </c>
      <c r="F54" s="118">
        <v>2</v>
      </c>
      <c r="G54" s="21">
        <v>2</v>
      </c>
      <c r="H54" s="11">
        <f t="shared" si="1"/>
        <v>2.3004370830457789E-2</v>
      </c>
      <c r="I54" s="11">
        <f t="shared" si="2"/>
        <v>2.3004370830457789E-2</v>
      </c>
      <c r="J54" s="20">
        <f t="shared" si="3"/>
        <v>0</v>
      </c>
      <c r="K54" s="120">
        <v>0</v>
      </c>
      <c r="L54" s="33"/>
      <c r="M54" s="33"/>
      <c r="N54" s="33"/>
      <c r="O54" s="76"/>
      <c r="P54" s="35"/>
      <c r="Q54" s="42"/>
    </row>
    <row r="55" spans="1:17" ht="15.75">
      <c r="A55" s="79">
        <v>6</v>
      </c>
      <c r="B55" s="79" t="s">
        <v>32</v>
      </c>
      <c r="C55" s="9">
        <v>70.680000000000007</v>
      </c>
      <c r="D55" s="99">
        <v>15</v>
      </c>
      <c r="E55" s="99">
        <v>0</v>
      </c>
      <c r="F55" s="118">
        <v>0</v>
      </c>
      <c r="G55" s="21">
        <f t="shared" si="0"/>
        <v>0.21222410865874361</v>
      </c>
      <c r="H55" s="11">
        <f t="shared" si="1"/>
        <v>0</v>
      </c>
      <c r="I55" s="11">
        <f t="shared" si="2"/>
        <v>0</v>
      </c>
      <c r="J55" s="20">
        <v>0</v>
      </c>
      <c r="K55" s="120">
        <v>0</v>
      </c>
      <c r="L55" s="33"/>
      <c r="M55" s="33"/>
      <c r="N55" s="33"/>
      <c r="O55" s="76"/>
      <c r="P55" s="35"/>
      <c r="Q55" s="42"/>
    </row>
    <row r="56" spans="1:17" s="54" customFormat="1" ht="15.75">
      <c r="A56" s="83">
        <v>8</v>
      </c>
      <c r="B56" s="83" t="s">
        <v>33</v>
      </c>
      <c r="C56" s="9">
        <v>86.02</v>
      </c>
      <c r="D56" s="53">
        <v>2</v>
      </c>
      <c r="E56" s="84">
        <v>1</v>
      </c>
      <c r="F56" s="119">
        <v>1</v>
      </c>
      <c r="G56" s="21">
        <f t="shared" si="0"/>
        <v>2.3250406882120437E-2</v>
      </c>
      <c r="H56" s="11">
        <f t="shared" si="1"/>
        <v>1.1625203441060218E-2</v>
      </c>
      <c r="I56" s="11">
        <f t="shared" si="2"/>
        <v>1.1625203441060218E-2</v>
      </c>
      <c r="J56" s="20">
        <f t="shared" si="3"/>
        <v>0</v>
      </c>
      <c r="K56" s="120">
        <v>0</v>
      </c>
      <c r="L56" s="85"/>
      <c r="M56" s="85"/>
      <c r="N56" s="85"/>
      <c r="O56" s="86"/>
      <c r="P56" s="35"/>
      <c r="Q56" s="42"/>
    </row>
    <row r="57" spans="1:17" ht="15.75">
      <c r="A57" s="79">
        <v>9</v>
      </c>
      <c r="B57" s="79" t="s">
        <v>34</v>
      </c>
      <c r="C57" s="9">
        <v>66.31</v>
      </c>
      <c r="D57" s="99">
        <v>2</v>
      </c>
      <c r="E57" s="99">
        <v>0</v>
      </c>
      <c r="F57" s="118">
        <v>0</v>
      </c>
      <c r="G57" s="21">
        <f t="shared" si="0"/>
        <v>3.0161363293620871E-2</v>
      </c>
      <c r="H57" s="11">
        <f t="shared" si="1"/>
        <v>0</v>
      </c>
      <c r="I57" s="11">
        <f t="shared" si="2"/>
        <v>0</v>
      </c>
      <c r="J57" s="20">
        <v>0</v>
      </c>
      <c r="K57" s="120">
        <v>0</v>
      </c>
      <c r="L57" s="33"/>
      <c r="M57" s="33"/>
      <c r="N57" s="33"/>
      <c r="O57" s="76"/>
      <c r="P57" s="35"/>
      <c r="Q57" s="42"/>
    </row>
    <row r="58" spans="1:17" ht="15.75">
      <c r="A58" s="79">
        <v>10</v>
      </c>
      <c r="B58" s="79" t="s">
        <v>201</v>
      </c>
      <c r="C58" s="9"/>
      <c r="D58" s="99"/>
      <c r="E58" s="75"/>
      <c r="F58" s="119"/>
      <c r="G58" s="21"/>
      <c r="H58" s="11"/>
      <c r="I58" s="11"/>
      <c r="J58" s="20"/>
      <c r="K58" s="120"/>
      <c r="L58" s="33"/>
      <c r="M58" s="33"/>
      <c r="N58" s="33"/>
      <c r="O58" s="76"/>
      <c r="P58" s="35"/>
      <c r="Q58" s="42"/>
    </row>
    <row r="59" spans="1:17" ht="15.75">
      <c r="A59" s="79"/>
      <c r="B59" s="79" t="s">
        <v>202</v>
      </c>
      <c r="C59" s="9">
        <v>76.13</v>
      </c>
      <c r="D59" s="99">
        <v>0</v>
      </c>
      <c r="E59" s="99">
        <v>0</v>
      </c>
      <c r="F59" s="118">
        <v>0</v>
      </c>
      <c r="G59" s="21">
        <f t="shared" si="0"/>
        <v>0</v>
      </c>
      <c r="H59" s="11">
        <f t="shared" si="1"/>
        <v>0</v>
      </c>
      <c r="I59" s="11">
        <f t="shared" si="2"/>
        <v>0</v>
      </c>
      <c r="J59" s="20">
        <v>0</v>
      </c>
      <c r="K59" s="120">
        <v>0</v>
      </c>
      <c r="L59" s="33"/>
      <c r="M59" s="33"/>
      <c r="N59" s="33"/>
      <c r="O59" s="76"/>
      <c r="P59" s="35"/>
      <c r="Q59" s="42"/>
    </row>
    <row r="60" spans="1:17" ht="15.75">
      <c r="A60" s="79">
        <v>11</v>
      </c>
      <c r="B60" s="79" t="s">
        <v>165</v>
      </c>
      <c r="C60" s="9">
        <v>205.56</v>
      </c>
      <c r="D60" s="99">
        <v>0</v>
      </c>
      <c r="E60" s="99">
        <v>0</v>
      </c>
      <c r="F60" s="118">
        <v>0</v>
      </c>
      <c r="G60" s="21">
        <f t="shared" si="0"/>
        <v>0</v>
      </c>
      <c r="H60" s="11">
        <f t="shared" si="1"/>
        <v>0</v>
      </c>
      <c r="I60" s="11">
        <f t="shared" si="2"/>
        <v>0</v>
      </c>
      <c r="J60" s="20">
        <v>0</v>
      </c>
      <c r="K60" s="120">
        <v>0</v>
      </c>
      <c r="L60" s="33"/>
      <c r="M60" s="33"/>
      <c r="N60" s="33"/>
      <c r="O60" s="76"/>
      <c r="P60" s="35"/>
      <c r="Q60" s="42"/>
    </row>
    <row r="61" spans="1:17" ht="15.75">
      <c r="A61" s="79">
        <v>12</v>
      </c>
      <c r="B61" s="79" t="s">
        <v>35</v>
      </c>
      <c r="C61" s="9">
        <v>134.03</v>
      </c>
      <c r="D61" s="99">
        <v>4</v>
      </c>
      <c r="E61" s="99">
        <v>16</v>
      </c>
      <c r="F61" s="118">
        <v>16</v>
      </c>
      <c r="G61" s="21">
        <f t="shared" si="0"/>
        <v>2.9844064761620534E-2</v>
      </c>
      <c r="H61" s="11">
        <f t="shared" si="1"/>
        <v>0.11937625904648214</v>
      </c>
      <c r="I61" s="11">
        <f t="shared" si="2"/>
        <v>0.11937625904648214</v>
      </c>
      <c r="J61" s="20">
        <f t="shared" si="3"/>
        <v>0</v>
      </c>
      <c r="K61" s="120">
        <v>0</v>
      </c>
      <c r="L61" s="33"/>
      <c r="M61" s="33"/>
      <c r="N61" s="33"/>
      <c r="O61" s="76"/>
      <c r="P61" s="35"/>
      <c r="Q61" s="42"/>
    </row>
    <row r="62" spans="1:17" ht="15.75">
      <c r="A62" s="79">
        <v>13</v>
      </c>
      <c r="B62" s="79" t="s">
        <v>36</v>
      </c>
      <c r="C62" s="9">
        <v>72.23</v>
      </c>
      <c r="D62" s="99">
        <v>2</v>
      </c>
      <c r="E62" s="99">
        <v>2</v>
      </c>
      <c r="F62" s="118">
        <v>2</v>
      </c>
      <c r="G62" s="21">
        <f t="shared" si="0"/>
        <v>2.7689325764917623E-2</v>
      </c>
      <c r="H62" s="11">
        <f t="shared" si="1"/>
        <v>2.7689325764917623E-2</v>
      </c>
      <c r="I62" s="11">
        <f t="shared" si="2"/>
        <v>2.7689325764917623E-2</v>
      </c>
      <c r="J62" s="20">
        <f t="shared" si="3"/>
        <v>0</v>
      </c>
      <c r="K62" s="120">
        <v>0</v>
      </c>
      <c r="L62" s="33"/>
      <c r="M62" s="33"/>
      <c r="N62" s="33"/>
      <c r="O62" s="76"/>
      <c r="P62" s="35"/>
      <c r="Q62" s="42"/>
    </row>
    <row r="63" spans="1:17" ht="15.75">
      <c r="A63" s="79">
        <v>14</v>
      </c>
      <c r="B63" s="79" t="s">
        <v>37</v>
      </c>
      <c r="C63" s="9">
        <v>162.51</v>
      </c>
      <c r="D63" s="99">
        <v>1</v>
      </c>
      <c r="E63" s="99">
        <v>2</v>
      </c>
      <c r="F63" s="118">
        <v>2</v>
      </c>
      <c r="G63" s="21">
        <f t="shared" si="0"/>
        <v>6.1534674789243743E-3</v>
      </c>
      <c r="H63" s="11">
        <f t="shared" si="1"/>
        <v>1.2306934957848749E-2</v>
      </c>
      <c r="I63" s="11">
        <f t="shared" si="2"/>
        <v>1.2306934957848749E-2</v>
      </c>
      <c r="J63" s="20">
        <f t="shared" si="3"/>
        <v>0</v>
      </c>
      <c r="K63" s="120">
        <v>0</v>
      </c>
      <c r="L63" s="33"/>
      <c r="M63" s="33"/>
      <c r="N63" s="33"/>
      <c r="O63" s="76"/>
      <c r="P63" s="35"/>
      <c r="Q63" s="42"/>
    </row>
    <row r="64" spans="1:17" ht="15.75">
      <c r="A64" s="79">
        <v>15</v>
      </c>
      <c r="B64" s="79" t="s">
        <v>220</v>
      </c>
      <c r="C64" s="9">
        <v>146.43</v>
      </c>
      <c r="D64" s="99">
        <v>3</v>
      </c>
      <c r="E64" s="99">
        <v>3</v>
      </c>
      <c r="F64" s="118">
        <v>3</v>
      </c>
      <c r="G64" s="21">
        <f t="shared" si="0"/>
        <v>2.0487604998975621E-2</v>
      </c>
      <c r="H64" s="11">
        <f t="shared" si="1"/>
        <v>2.0487604998975621E-2</v>
      </c>
      <c r="I64" s="11">
        <f t="shared" si="2"/>
        <v>2.0487604998975621E-2</v>
      </c>
      <c r="J64" s="20">
        <f t="shared" si="3"/>
        <v>0</v>
      </c>
      <c r="K64" s="120">
        <v>0</v>
      </c>
      <c r="L64" s="33"/>
      <c r="M64" s="33"/>
      <c r="N64" s="33"/>
      <c r="O64" s="76"/>
      <c r="P64" s="35"/>
      <c r="Q64" s="42"/>
    </row>
    <row r="65" spans="1:17" ht="15.75">
      <c r="A65" s="79">
        <v>16</v>
      </c>
      <c r="B65" s="79" t="s">
        <v>180</v>
      </c>
      <c r="C65" s="9">
        <v>138.65</v>
      </c>
      <c r="D65" s="99">
        <v>3</v>
      </c>
      <c r="E65" s="99">
        <v>3</v>
      </c>
      <c r="F65" s="118">
        <v>3</v>
      </c>
      <c r="G65" s="21">
        <f t="shared" si="0"/>
        <v>2.1637216011539846E-2</v>
      </c>
      <c r="H65" s="11">
        <f t="shared" si="1"/>
        <v>2.1637216011539846E-2</v>
      </c>
      <c r="I65" s="11">
        <f t="shared" si="2"/>
        <v>2.1637216011539846E-2</v>
      </c>
      <c r="J65" s="20">
        <f t="shared" si="3"/>
        <v>0</v>
      </c>
      <c r="K65" s="120">
        <v>0</v>
      </c>
      <c r="L65" s="33"/>
      <c r="M65" s="33"/>
      <c r="N65" s="33"/>
      <c r="O65" s="76"/>
      <c r="P65" s="35"/>
      <c r="Q65" s="42"/>
    </row>
    <row r="66" spans="1:17" ht="15.75">
      <c r="A66" s="178" t="s">
        <v>38</v>
      </c>
      <c r="B66" s="178"/>
      <c r="C66" s="33">
        <f>SUM(C49:C65)</f>
        <v>5953.9700000000012</v>
      </c>
      <c r="D66" s="100">
        <f>SUM(D49:D65)</f>
        <v>71</v>
      </c>
      <c r="E66" s="100">
        <f>SUM(E49:E65)</f>
        <v>97</v>
      </c>
      <c r="F66" s="120">
        <f>SUM(F49:F65)</f>
        <v>97</v>
      </c>
      <c r="G66" s="21">
        <f t="shared" si="0"/>
        <v>1.1924816550973549E-2</v>
      </c>
      <c r="H66" s="11">
        <f t="shared" si="1"/>
        <v>1.6291650780907527E-2</v>
      </c>
      <c r="I66" s="11">
        <f t="shared" si="2"/>
        <v>1.6291650780907527E-2</v>
      </c>
      <c r="J66" s="20">
        <f t="shared" si="3"/>
        <v>4.1237113402061851</v>
      </c>
      <c r="K66" s="120">
        <f>SUM(K49:K65)</f>
        <v>4</v>
      </c>
      <c r="L66" s="33"/>
      <c r="M66" s="33"/>
      <c r="N66" s="33"/>
      <c r="O66" s="33"/>
      <c r="P66" s="35"/>
      <c r="Q66" s="42"/>
    </row>
    <row r="67" spans="1:17" ht="15.75">
      <c r="A67" s="178" t="s">
        <v>39</v>
      </c>
      <c r="B67" s="178"/>
      <c r="C67" s="33"/>
      <c r="D67" s="100"/>
      <c r="E67" s="100"/>
      <c r="F67" s="120"/>
      <c r="G67" s="21"/>
      <c r="H67" s="11"/>
      <c r="I67" s="11"/>
      <c r="J67" s="20"/>
      <c r="K67" s="120"/>
      <c r="L67" s="33"/>
      <c r="M67" s="33"/>
      <c r="N67" s="33"/>
      <c r="O67" s="76"/>
      <c r="P67" s="35"/>
      <c r="Q67" s="42"/>
    </row>
    <row r="68" spans="1:17" ht="15.75">
      <c r="A68" s="79">
        <v>1</v>
      </c>
      <c r="B68" s="79" t="s">
        <v>40</v>
      </c>
      <c r="C68" s="33">
        <v>28.95</v>
      </c>
      <c r="D68" s="100">
        <v>0</v>
      </c>
      <c r="E68" s="99">
        <v>0</v>
      </c>
      <c r="F68" s="118">
        <v>0</v>
      </c>
      <c r="G68" s="21">
        <f t="shared" si="0"/>
        <v>0</v>
      </c>
      <c r="H68" s="11">
        <f t="shared" si="1"/>
        <v>0</v>
      </c>
      <c r="I68" s="11">
        <f t="shared" si="2"/>
        <v>0</v>
      </c>
      <c r="J68" s="20">
        <v>0</v>
      </c>
      <c r="K68" s="120">
        <v>0</v>
      </c>
      <c r="L68" s="33"/>
      <c r="M68" s="33"/>
      <c r="N68" s="33"/>
      <c r="O68" s="76"/>
      <c r="P68" s="35"/>
      <c r="Q68" s="42"/>
    </row>
    <row r="69" spans="1:17" ht="15.75">
      <c r="A69" s="79">
        <v>2</v>
      </c>
      <c r="B69" s="79" t="s">
        <v>41</v>
      </c>
      <c r="C69" s="33">
        <v>25.16</v>
      </c>
      <c r="D69" s="100">
        <v>3</v>
      </c>
      <c r="E69" s="99">
        <v>0</v>
      </c>
      <c r="F69" s="118">
        <v>0</v>
      </c>
      <c r="G69" s="21">
        <f t="shared" si="0"/>
        <v>0.1192368839427663</v>
      </c>
      <c r="H69" s="11">
        <f t="shared" si="1"/>
        <v>0</v>
      </c>
      <c r="I69" s="11">
        <f t="shared" si="2"/>
        <v>0</v>
      </c>
      <c r="J69" s="20">
        <v>0</v>
      </c>
      <c r="K69" s="120">
        <v>0</v>
      </c>
      <c r="L69" s="33"/>
      <c r="M69" s="33"/>
      <c r="N69" s="33"/>
      <c r="O69" s="76"/>
      <c r="P69" s="35"/>
      <c r="Q69" s="42"/>
    </row>
    <row r="70" spans="1:17" s="54" customFormat="1" ht="15.75">
      <c r="A70" s="83">
        <v>3</v>
      </c>
      <c r="B70" s="83" t="s">
        <v>42</v>
      </c>
      <c r="C70" s="106">
        <v>353.71</v>
      </c>
      <c r="D70" s="106">
        <v>72</v>
      </c>
      <c r="E70" s="53">
        <v>30</v>
      </c>
      <c r="F70" s="53">
        <v>40</v>
      </c>
      <c r="G70" s="149">
        <f t="shared" si="0"/>
        <v>0.20355658590370643</v>
      </c>
      <c r="H70" s="51">
        <f t="shared" si="1"/>
        <v>8.4815244126544342E-2</v>
      </c>
      <c r="I70" s="51">
        <f t="shared" si="2"/>
        <v>0.11308699216872579</v>
      </c>
      <c r="J70" s="153">
        <f t="shared" si="3"/>
        <v>10</v>
      </c>
      <c r="K70" s="106">
        <v>4</v>
      </c>
      <c r="L70" s="106"/>
      <c r="M70" s="106"/>
      <c r="N70" s="106"/>
      <c r="O70" s="86"/>
      <c r="P70" s="150"/>
    </row>
    <row r="71" spans="1:17" ht="15.75">
      <c r="A71" s="178" t="s">
        <v>43</v>
      </c>
      <c r="B71" s="178"/>
      <c r="C71" s="33">
        <f>SUM(C68:C70)</f>
        <v>407.82</v>
      </c>
      <c r="D71" s="100">
        <f>SUM(D68:D70)</f>
        <v>75</v>
      </c>
      <c r="E71" s="100">
        <f>SUM(E68:E70)</f>
        <v>30</v>
      </c>
      <c r="F71" s="120">
        <f>SUM(F68:F70)</f>
        <v>40</v>
      </c>
      <c r="G71" s="21">
        <f t="shared" si="0"/>
        <v>0.18390466382227452</v>
      </c>
      <c r="H71" s="11">
        <f t="shared" si="1"/>
        <v>7.3561865528909809E-2</v>
      </c>
      <c r="I71" s="11">
        <f t="shared" si="2"/>
        <v>9.8082487371879759E-2</v>
      </c>
      <c r="J71" s="20">
        <f t="shared" si="3"/>
        <v>10</v>
      </c>
      <c r="K71" s="120">
        <f>SUM(K68:K70)</f>
        <v>4</v>
      </c>
      <c r="L71" s="33"/>
      <c r="M71" s="33"/>
      <c r="N71" s="33"/>
      <c r="O71" s="33"/>
      <c r="P71" s="35"/>
      <c r="Q71" s="42"/>
    </row>
    <row r="72" spans="1:17" ht="15.75">
      <c r="A72" s="178" t="s">
        <v>44</v>
      </c>
      <c r="B72" s="178"/>
      <c r="C72" s="33"/>
      <c r="D72" s="100"/>
      <c r="E72" s="100"/>
      <c r="F72" s="120"/>
      <c r="G72" s="21"/>
      <c r="H72" s="11"/>
      <c r="I72" s="11"/>
      <c r="J72" s="20"/>
      <c r="K72" s="120"/>
      <c r="L72" s="33"/>
      <c r="M72" s="33"/>
      <c r="N72" s="33"/>
      <c r="O72" s="76"/>
      <c r="P72" s="35"/>
      <c r="Q72" s="42"/>
    </row>
    <row r="73" spans="1:17" ht="15.75">
      <c r="A73" s="79">
        <v>1</v>
      </c>
      <c r="B73" s="79" t="s">
        <v>45</v>
      </c>
      <c r="C73" s="33">
        <v>2089.7199999999998</v>
      </c>
      <c r="D73" s="100">
        <v>0</v>
      </c>
      <c r="E73" s="99">
        <v>0</v>
      </c>
      <c r="F73" s="118">
        <v>0</v>
      </c>
      <c r="G73" s="21">
        <f t="shared" si="0"/>
        <v>0</v>
      </c>
      <c r="H73" s="11">
        <f t="shared" si="1"/>
        <v>0</v>
      </c>
      <c r="I73" s="11">
        <f t="shared" si="2"/>
        <v>0</v>
      </c>
      <c r="J73" s="20">
        <v>0</v>
      </c>
      <c r="K73" s="120">
        <v>0</v>
      </c>
      <c r="L73" s="33"/>
      <c r="M73" s="33"/>
      <c r="N73" s="33"/>
      <c r="O73" s="76"/>
      <c r="P73" s="35"/>
      <c r="Q73" s="42"/>
    </row>
    <row r="74" spans="1:17" ht="15.75">
      <c r="A74" s="79">
        <v>2</v>
      </c>
      <c r="B74" s="79" t="s">
        <v>46</v>
      </c>
      <c r="C74" s="33">
        <v>20.85</v>
      </c>
      <c r="D74" s="100">
        <v>1</v>
      </c>
      <c r="E74" s="99">
        <v>1</v>
      </c>
      <c r="F74" s="118">
        <v>1</v>
      </c>
      <c r="G74" s="21">
        <f t="shared" si="0"/>
        <v>4.7961630695443645E-2</v>
      </c>
      <c r="H74" s="11">
        <f t="shared" si="1"/>
        <v>4.7961630695443645E-2</v>
      </c>
      <c r="I74" s="11">
        <f t="shared" si="2"/>
        <v>4.7961630695443645E-2</v>
      </c>
      <c r="J74" s="20">
        <f t="shared" si="3"/>
        <v>0</v>
      </c>
      <c r="K74" s="120">
        <v>0</v>
      </c>
      <c r="L74" s="33"/>
      <c r="M74" s="33"/>
      <c r="N74" s="33"/>
      <c r="O74" s="76"/>
      <c r="P74" s="35"/>
      <c r="Q74" s="42"/>
    </row>
    <row r="75" spans="1:17" ht="31.5">
      <c r="A75" s="79">
        <v>3</v>
      </c>
      <c r="B75" s="79" t="s">
        <v>47</v>
      </c>
      <c r="C75" s="33">
        <v>296.32</v>
      </c>
      <c r="D75" s="100">
        <v>1</v>
      </c>
      <c r="E75" s="99">
        <v>0</v>
      </c>
      <c r="F75" s="118">
        <v>0</v>
      </c>
      <c r="G75" s="21">
        <f t="shared" si="0"/>
        <v>3.374730021598272E-3</v>
      </c>
      <c r="H75" s="11">
        <f t="shared" si="1"/>
        <v>0</v>
      </c>
      <c r="I75" s="11">
        <f t="shared" si="2"/>
        <v>0</v>
      </c>
      <c r="J75" s="20">
        <v>0</v>
      </c>
      <c r="K75" s="120">
        <v>0</v>
      </c>
      <c r="L75" s="33"/>
      <c r="M75" s="33"/>
      <c r="N75" s="33"/>
      <c r="O75" s="76"/>
      <c r="P75" s="35"/>
      <c r="Q75" s="42"/>
    </row>
    <row r="76" spans="1:17" ht="15.75">
      <c r="A76" s="178" t="s">
        <v>48</v>
      </c>
      <c r="B76" s="178"/>
      <c r="C76" s="33">
        <f>SUM(C73:C75)</f>
        <v>2406.89</v>
      </c>
      <c r="D76" s="100">
        <f>SUM(D73:D75)</f>
        <v>2</v>
      </c>
      <c r="E76" s="100">
        <f>SUM(E73:E75)</f>
        <v>1</v>
      </c>
      <c r="F76" s="120">
        <f>SUM(F73:F75)</f>
        <v>1</v>
      </c>
      <c r="G76" s="21">
        <f t="shared" si="0"/>
        <v>8.3094782063160354E-4</v>
      </c>
      <c r="H76" s="11">
        <f t="shared" si="1"/>
        <v>4.1547391031580177E-4</v>
      </c>
      <c r="I76" s="11">
        <f t="shared" si="2"/>
        <v>4.1547391031580177E-4</v>
      </c>
      <c r="J76" s="20">
        <f t="shared" si="3"/>
        <v>0</v>
      </c>
      <c r="K76" s="120">
        <f>SUM(K73:K75)</f>
        <v>0</v>
      </c>
      <c r="L76" s="33"/>
      <c r="M76" s="33"/>
      <c r="N76" s="33"/>
      <c r="O76" s="33"/>
      <c r="P76" s="35"/>
      <c r="Q76" s="42"/>
    </row>
    <row r="77" spans="1:17" ht="15.75">
      <c r="A77" s="178" t="s">
        <v>49</v>
      </c>
      <c r="B77" s="178"/>
      <c r="C77" s="33"/>
      <c r="D77" s="100"/>
      <c r="E77" s="100"/>
      <c r="F77" s="120"/>
      <c r="G77" s="21"/>
      <c r="H77" s="11"/>
      <c r="I77" s="11"/>
      <c r="J77" s="20"/>
      <c r="K77" s="120"/>
      <c r="L77" s="33"/>
      <c r="M77" s="33"/>
      <c r="N77" s="33"/>
      <c r="O77" s="76"/>
      <c r="P77" s="35"/>
      <c r="Q77" s="42"/>
    </row>
    <row r="78" spans="1:17" ht="15.75">
      <c r="A78" s="79">
        <v>1</v>
      </c>
      <c r="B78" s="79" t="s">
        <v>238</v>
      </c>
      <c r="C78" s="77"/>
      <c r="D78" s="99"/>
      <c r="E78" s="100"/>
      <c r="F78" s="120"/>
      <c r="G78" s="21"/>
      <c r="H78" s="11"/>
      <c r="I78" s="11"/>
      <c r="J78" s="20"/>
      <c r="K78" s="120"/>
      <c r="L78" s="33"/>
      <c r="M78" s="33"/>
      <c r="N78" s="33"/>
      <c r="O78" s="76"/>
      <c r="P78" s="35"/>
      <c r="Q78" s="42"/>
    </row>
    <row r="79" spans="1:17" s="42" customFormat="1" ht="15.75">
      <c r="A79" s="79"/>
      <c r="B79" s="79" t="s">
        <v>239</v>
      </c>
      <c r="C79" s="77">
        <v>22.32</v>
      </c>
      <c r="D79" s="100">
        <v>2</v>
      </c>
      <c r="E79" s="75">
        <v>0</v>
      </c>
      <c r="F79" s="119">
        <v>0</v>
      </c>
      <c r="G79" s="21">
        <f t="shared" ref="G79:G142" si="4">D79/C79</f>
        <v>8.9605734767025089E-2</v>
      </c>
      <c r="H79" s="11">
        <f t="shared" ref="H79:H142" si="5">E79/C79</f>
        <v>0</v>
      </c>
      <c r="I79" s="11">
        <f t="shared" ref="I79:I142" si="6">F79/C79</f>
        <v>0</v>
      </c>
      <c r="J79" s="20">
        <v>0</v>
      </c>
      <c r="K79" s="120">
        <v>0</v>
      </c>
      <c r="L79" s="33"/>
      <c r="M79" s="33"/>
      <c r="N79" s="33"/>
      <c r="O79" s="76"/>
      <c r="P79" s="35"/>
    </row>
    <row r="80" spans="1:17" s="42" customFormat="1" ht="15.75">
      <c r="A80" s="79">
        <v>2</v>
      </c>
      <c r="B80" s="79" t="s">
        <v>226</v>
      </c>
      <c r="C80" s="77"/>
      <c r="D80" s="100"/>
      <c r="E80" s="75"/>
      <c r="F80" s="119"/>
      <c r="G80" s="21"/>
      <c r="H80" s="11"/>
      <c r="I80" s="11"/>
      <c r="J80" s="20"/>
      <c r="K80" s="120"/>
      <c r="L80" s="33"/>
      <c r="M80" s="33"/>
      <c r="N80" s="33"/>
      <c r="O80" s="76"/>
      <c r="P80" s="35"/>
    </row>
    <row r="81" spans="1:17" ht="15.75">
      <c r="A81" s="79"/>
      <c r="B81" s="79" t="s">
        <v>224</v>
      </c>
      <c r="C81" s="77">
        <v>145.66999999999999</v>
      </c>
      <c r="D81" s="100">
        <v>29</v>
      </c>
      <c r="E81" s="75">
        <v>37</v>
      </c>
      <c r="F81" s="119">
        <v>37</v>
      </c>
      <c r="G81" s="21">
        <f t="shared" si="4"/>
        <v>0.1990801125832361</v>
      </c>
      <c r="H81" s="11">
        <f t="shared" si="5"/>
        <v>0.25399876433033569</v>
      </c>
      <c r="I81" s="11">
        <f t="shared" si="6"/>
        <v>0.25399876433033569</v>
      </c>
      <c r="J81" s="20">
        <f>K81*100/F81</f>
        <v>8.1081081081081088</v>
      </c>
      <c r="K81" s="120">
        <v>3</v>
      </c>
      <c r="L81" s="33"/>
      <c r="M81" s="33"/>
      <c r="N81" s="33"/>
      <c r="O81" s="76"/>
      <c r="P81" s="35"/>
      <c r="Q81" s="42"/>
    </row>
    <row r="82" spans="1:17" s="42" customFormat="1" ht="15.75">
      <c r="A82" s="79">
        <v>3</v>
      </c>
      <c r="B82" s="79" t="s">
        <v>227</v>
      </c>
      <c r="C82" s="77"/>
      <c r="D82" s="100"/>
      <c r="E82" s="75"/>
      <c r="F82" s="119"/>
      <c r="G82" s="21"/>
      <c r="H82" s="11"/>
      <c r="I82" s="11"/>
      <c r="J82" s="20"/>
      <c r="K82" s="120"/>
      <c r="L82" s="33"/>
      <c r="M82" s="33"/>
      <c r="N82" s="33"/>
      <c r="O82" s="76"/>
      <c r="P82" s="35"/>
    </row>
    <row r="83" spans="1:17" ht="15.75">
      <c r="A83" s="79"/>
      <c r="B83" s="79" t="s">
        <v>225</v>
      </c>
      <c r="C83" s="77">
        <v>200.1</v>
      </c>
      <c r="D83" s="100">
        <v>40</v>
      </c>
      <c r="E83" s="75">
        <v>51</v>
      </c>
      <c r="F83" s="119">
        <v>51</v>
      </c>
      <c r="G83" s="21">
        <f t="shared" si="4"/>
        <v>0.19990004997501251</v>
      </c>
      <c r="H83" s="11">
        <f t="shared" si="5"/>
        <v>0.25487256371814093</v>
      </c>
      <c r="I83" s="11">
        <f t="shared" si="6"/>
        <v>0.25487256371814093</v>
      </c>
      <c r="J83" s="20">
        <f>K83*100/F83</f>
        <v>9.8039215686274517</v>
      </c>
      <c r="K83" s="120">
        <v>5</v>
      </c>
      <c r="L83" s="33"/>
      <c r="M83" s="33"/>
      <c r="N83" s="33"/>
      <c r="O83" s="76"/>
      <c r="P83" s="35"/>
      <c r="Q83" s="42"/>
    </row>
    <row r="84" spans="1:17" s="42" customFormat="1" ht="15.75">
      <c r="A84" s="79">
        <v>4</v>
      </c>
      <c r="B84" s="79" t="s">
        <v>240</v>
      </c>
      <c r="C84" s="77"/>
      <c r="D84" s="100"/>
      <c r="E84" s="75"/>
      <c r="F84" s="119"/>
      <c r="G84" s="21"/>
      <c r="H84" s="11"/>
      <c r="I84" s="11"/>
      <c r="J84" s="20"/>
      <c r="K84" s="120"/>
      <c r="L84" s="33"/>
      <c r="M84" s="33"/>
      <c r="N84" s="33"/>
      <c r="O84" s="76"/>
      <c r="P84" s="35"/>
    </row>
    <row r="85" spans="1:17" ht="15.75">
      <c r="A85" s="79"/>
      <c r="B85" s="79" t="s">
        <v>228</v>
      </c>
      <c r="C85" s="77">
        <v>64.16</v>
      </c>
      <c r="D85" s="100">
        <v>13</v>
      </c>
      <c r="E85" s="75">
        <v>16</v>
      </c>
      <c r="F85" s="119">
        <v>16</v>
      </c>
      <c r="G85" s="21">
        <f t="shared" si="4"/>
        <v>0.20261845386533667</v>
      </c>
      <c r="H85" s="11">
        <f t="shared" si="5"/>
        <v>0.24937655860349128</v>
      </c>
      <c r="I85" s="11">
        <f t="shared" si="6"/>
        <v>0.24937655860349128</v>
      </c>
      <c r="J85" s="20">
        <f>K85*100/F85</f>
        <v>0</v>
      </c>
      <c r="K85" s="120">
        <v>0</v>
      </c>
      <c r="L85" s="33"/>
      <c r="M85" s="33"/>
      <c r="N85" s="33"/>
      <c r="O85" s="76"/>
      <c r="P85" s="35"/>
      <c r="Q85" s="42"/>
    </row>
    <row r="86" spans="1:17" s="54" customFormat="1" ht="15.75">
      <c r="A86" s="83">
        <v>5</v>
      </c>
      <c r="B86" s="83" t="s">
        <v>50</v>
      </c>
      <c r="C86" s="160">
        <v>367.53</v>
      </c>
      <c r="D86" s="107">
        <v>16</v>
      </c>
      <c r="E86" s="84">
        <v>14</v>
      </c>
      <c r="F86" s="84">
        <v>14</v>
      </c>
      <c r="G86" s="149">
        <f t="shared" si="4"/>
        <v>4.3533861181400159E-2</v>
      </c>
      <c r="H86" s="51">
        <f t="shared" si="5"/>
        <v>3.8092128533725143E-2</v>
      </c>
      <c r="I86" s="51">
        <f t="shared" si="6"/>
        <v>3.8092128533725143E-2</v>
      </c>
      <c r="J86" s="153">
        <f>K86*100/F86</f>
        <v>7.1428571428571432</v>
      </c>
      <c r="K86" s="107">
        <v>1</v>
      </c>
      <c r="L86" s="107"/>
      <c r="M86" s="107"/>
      <c r="N86" s="107"/>
      <c r="O86" s="86"/>
      <c r="P86" s="150"/>
    </row>
    <row r="87" spans="1:17" ht="15.75">
      <c r="A87" s="79">
        <v>6</v>
      </c>
      <c r="B87" s="79" t="s">
        <v>51</v>
      </c>
      <c r="C87" s="77">
        <v>398.84</v>
      </c>
      <c r="D87" s="100">
        <v>2</v>
      </c>
      <c r="E87" s="75">
        <v>6</v>
      </c>
      <c r="F87" s="119">
        <v>6</v>
      </c>
      <c r="G87" s="21">
        <f t="shared" si="4"/>
        <v>5.0145421722996696E-3</v>
      </c>
      <c r="H87" s="11">
        <f t="shared" si="5"/>
        <v>1.5043626516899009E-2</v>
      </c>
      <c r="I87" s="11">
        <f t="shared" si="6"/>
        <v>1.5043626516899009E-2</v>
      </c>
      <c r="J87" s="20">
        <f>K87*100/F87</f>
        <v>0</v>
      </c>
      <c r="K87" s="120">
        <v>0</v>
      </c>
      <c r="L87" s="33"/>
      <c r="M87" s="33"/>
      <c r="N87" s="33"/>
      <c r="O87" s="76"/>
      <c r="P87" s="35"/>
      <c r="Q87" s="42"/>
    </row>
    <row r="88" spans="1:17" ht="15.75">
      <c r="A88" s="79">
        <v>7</v>
      </c>
      <c r="B88" s="79" t="s">
        <v>52</v>
      </c>
      <c r="C88" s="77">
        <v>141.91</v>
      </c>
      <c r="D88" s="100">
        <v>26</v>
      </c>
      <c r="E88" s="75">
        <v>50</v>
      </c>
      <c r="F88" s="119">
        <v>51</v>
      </c>
      <c r="G88" s="21">
        <f t="shared" si="4"/>
        <v>0.1832147135508421</v>
      </c>
      <c r="H88" s="11">
        <f t="shared" si="5"/>
        <v>0.35233598759777324</v>
      </c>
      <c r="I88" s="11">
        <f t="shared" si="6"/>
        <v>0.35938270734972871</v>
      </c>
      <c r="J88" s="20">
        <f>K88*100/F88</f>
        <v>9.8039215686274517</v>
      </c>
      <c r="K88" s="120">
        <v>5</v>
      </c>
      <c r="L88" s="33"/>
      <c r="M88" s="33"/>
      <c r="N88" s="33"/>
      <c r="O88" s="76"/>
      <c r="P88" s="35"/>
      <c r="Q88" s="42"/>
    </row>
    <row r="89" spans="1:17" s="54" customFormat="1" ht="15.75">
      <c r="A89" s="83">
        <v>8</v>
      </c>
      <c r="B89" s="83" t="s">
        <v>53</v>
      </c>
      <c r="C89" s="160">
        <v>16.45</v>
      </c>
      <c r="D89" s="107">
        <v>1</v>
      </c>
      <c r="E89" s="84">
        <v>2</v>
      </c>
      <c r="F89" s="84">
        <v>2</v>
      </c>
      <c r="G89" s="149">
        <f t="shared" si="4"/>
        <v>6.0790273556231005E-2</v>
      </c>
      <c r="H89" s="51">
        <f t="shared" si="5"/>
        <v>0.12158054711246201</v>
      </c>
      <c r="I89" s="51">
        <f t="shared" si="6"/>
        <v>0.12158054711246201</v>
      </c>
      <c r="J89" s="153">
        <f>K89*100/F89</f>
        <v>0</v>
      </c>
      <c r="K89" s="107">
        <v>0</v>
      </c>
      <c r="L89" s="107"/>
      <c r="M89" s="107"/>
      <c r="N89" s="107"/>
      <c r="O89" s="86"/>
      <c r="P89" s="150"/>
    </row>
    <row r="90" spans="1:17" ht="15.75">
      <c r="A90" s="79">
        <v>9</v>
      </c>
      <c r="B90" s="79" t="s">
        <v>54</v>
      </c>
      <c r="C90" s="77">
        <v>19.21</v>
      </c>
      <c r="D90" s="100">
        <v>0</v>
      </c>
      <c r="E90" s="75">
        <v>0</v>
      </c>
      <c r="F90" s="119">
        <v>0</v>
      </c>
      <c r="G90" s="21">
        <f t="shared" si="4"/>
        <v>0</v>
      </c>
      <c r="H90" s="11">
        <f t="shared" si="5"/>
        <v>0</v>
      </c>
      <c r="I90" s="11">
        <f t="shared" si="6"/>
        <v>0</v>
      </c>
      <c r="J90" s="20">
        <v>0</v>
      </c>
      <c r="K90" s="120">
        <v>0</v>
      </c>
      <c r="L90" s="33"/>
      <c r="M90" s="33"/>
      <c r="N90" s="33"/>
      <c r="O90" s="76"/>
      <c r="P90" s="35"/>
      <c r="Q90" s="42"/>
    </row>
    <row r="91" spans="1:17" ht="15.75">
      <c r="A91" s="79">
        <v>10</v>
      </c>
      <c r="B91" s="79" t="s">
        <v>55</v>
      </c>
      <c r="C91" s="77">
        <v>66.27</v>
      </c>
      <c r="D91" s="100">
        <v>0</v>
      </c>
      <c r="E91" s="75">
        <v>0</v>
      </c>
      <c r="F91" s="119">
        <v>0</v>
      </c>
      <c r="G91" s="21">
        <f t="shared" si="4"/>
        <v>0</v>
      </c>
      <c r="H91" s="11">
        <f t="shared" si="5"/>
        <v>0</v>
      </c>
      <c r="I91" s="11">
        <f t="shared" si="6"/>
        <v>0</v>
      </c>
      <c r="J91" s="20">
        <v>0</v>
      </c>
      <c r="K91" s="120">
        <v>0</v>
      </c>
      <c r="L91" s="33"/>
      <c r="M91" s="33"/>
      <c r="N91" s="33"/>
      <c r="O91" s="76"/>
      <c r="P91" s="35"/>
      <c r="Q91" s="42"/>
    </row>
    <row r="92" spans="1:17" ht="15.75">
      <c r="A92" s="79">
        <v>11</v>
      </c>
      <c r="B92" s="79" t="s">
        <v>56</v>
      </c>
      <c r="C92" s="77">
        <v>469.95</v>
      </c>
      <c r="D92" s="100">
        <v>17</v>
      </c>
      <c r="E92" s="75">
        <v>0</v>
      </c>
      <c r="F92" s="119">
        <v>0</v>
      </c>
      <c r="G92" s="21">
        <f t="shared" si="4"/>
        <v>3.6174061070326634E-2</v>
      </c>
      <c r="H92" s="11">
        <f t="shared" si="5"/>
        <v>0</v>
      </c>
      <c r="I92" s="11">
        <f t="shared" si="6"/>
        <v>0</v>
      </c>
      <c r="J92" s="20">
        <v>0</v>
      </c>
      <c r="K92" s="120">
        <v>0</v>
      </c>
      <c r="L92" s="33"/>
      <c r="M92" s="33"/>
      <c r="N92" s="33"/>
      <c r="O92" s="76"/>
      <c r="P92" s="35"/>
      <c r="Q92" s="42"/>
    </row>
    <row r="93" spans="1:17" ht="15.75">
      <c r="A93" s="79">
        <v>12</v>
      </c>
      <c r="B93" s="79" t="s">
        <v>181</v>
      </c>
      <c r="C93" s="77"/>
      <c r="D93" s="100"/>
      <c r="E93" s="75"/>
      <c r="F93" s="119"/>
      <c r="G93" s="21"/>
      <c r="H93" s="11"/>
      <c r="I93" s="11"/>
      <c r="J93" s="20"/>
      <c r="K93" s="120"/>
      <c r="L93" s="33"/>
      <c r="M93" s="33"/>
      <c r="N93" s="33"/>
      <c r="O93" s="76"/>
      <c r="P93" s="35"/>
      <c r="Q93" s="42"/>
    </row>
    <row r="94" spans="1:17" ht="15.75">
      <c r="A94" s="79"/>
      <c r="B94" s="79" t="s">
        <v>182</v>
      </c>
      <c r="C94" s="77">
        <v>59.66</v>
      </c>
      <c r="D94" s="100">
        <v>12</v>
      </c>
      <c r="E94" s="75">
        <v>0</v>
      </c>
      <c r="F94" s="119">
        <v>0</v>
      </c>
      <c r="G94" s="21">
        <f t="shared" si="4"/>
        <v>0.20113979215554811</v>
      </c>
      <c r="H94" s="11">
        <f t="shared" si="5"/>
        <v>0</v>
      </c>
      <c r="I94" s="11">
        <f t="shared" si="6"/>
        <v>0</v>
      </c>
      <c r="J94" s="20">
        <v>0</v>
      </c>
      <c r="K94" s="120">
        <v>0</v>
      </c>
      <c r="L94" s="33"/>
      <c r="M94" s="33"/>
      <c r="N94" s="33"/>
      <c r="O94" s="76"/>
      <c r="P94" s="35"/>
      <c r="Q94" s="42"/>
    </row>
    <row r="95" spans="1:17" ht="15.75">
      <c r="A95" s="79">
        <v>13</v>
      </c>
      <c r="B95" s="79" t="s">
        <v>57</v>
      </c>
      <c r="C95" s="77">
        <v>63.69</v>
      </c>
      <c r="D95" s="100">
        <v>0</v>
      </c>
      <c r="E95" s="75">
        <v>1</v>
      </c>
      <c r="F95" s="119">
        <v>1</v>
      </c>
      <c r="G95" s="21">
        <f t="shared" si="4"/>
        <v>0</v>
      </c>
      <c r="H95" s="11">
        <f t="shared" si="5"/>
        <v>1.5701051970482022E-2</v>
      </c>
      <c r="I95" s="11">
        <f t="shared" si="6"/>
        <v>1.5701051970482022E-2</v>
      </c>
      <c r="J95" s="20">
        <f>K95*100/F95</f>
        <v>0</v>
      </c>
      <c r="K95" s="120">
        <v>0</v>
      </c>
      <c r="L95" s="33"/>
      <c r="M95" s="33"/>
      <c r="N95" s="33"/>
      <c r="O95" s="76"/>
      <c r="P95" s="35"/>
      <c r="Q95" s="42"/>
    </row>
    <row r="96" spans="1:17" s="42" customFormat="1" ht="15.75">
      <c r="A96" s="79">
        <v>14</v>
      </c>
      <c r="B96" s="79" t="s">
        <v>229</v>
      </c>
      <c r="C96" s="77"/>
      <c r="D96" s="100"/>
      <c r="E96" s="75"/>
      <c r="F96" s="119"/>
      <c r="G96" s="21"/>
      <c r="H96" s="11"/>
      <c r="I96" s="11"/>
      <c r="J96" s="20"/>
      <c r="K96" s="120"/>
      <c r="L96" s="33"/>
      <c r="M96" s="33"/>
      <c r="N96" s="33"/>
      <c r="O96" s="76"/>
      <c r="P96" s="35"/>
    </row>
    <row r="97" spans="1:17" s="42" customFormat="1" ht="15.75">
      <c r="A97" s="79"/>
      <c r="B97" s="79" t="s">
        <v>230</v>
      </c>
      <c r="C97" s="77">
        <v>194.89</v>
      </c>
      <c r="D97" s="100">
        <v>39</v>
      </c>
      <c r="E97" s="75">
        <v>50</v>
      </c>
      <c r="F97" s="119">
        <v>50</v>
      </c>
      <c r="G97" s="21">
        <f t="shared" si="4"/>
        <v>0.20011288419108217</v>
      </c>
      <c r="H97" s="11">
        <f t="shared" si="5"/>
        <v>0.25655497973215663</v>
      </c>
      <c r="I97" s="11">
        <f t="shared" si="6"/>
        <v>0.25655497973215663</v>
      </c>
      <c r="J97" s="20">
        <f t="shared" ref="J97:J103" si="7">K97*100/F97</f>
        <v>10</v>
      </c>
      <c r="K97" s="120">
        <v>5</v>
      </c>
      <c r="L97" s="33"/>
      <c r="M97" s="33"/>
      <c r="N97" s="33"/>
      <c r="O97" s="76"/>
      <c r="P97" s="35"/>
    </row>
    <row r="98" spans="1:17" ht="15.75">
      <c r="A98" s="79"/>
      <c r="B98" s="79" t="s">
        <v>231</v>
      </c>
      <c r="C98" s="77">
        <v>144.77000000000001</v>
      </c>
      <c r="D98" s="100">
        <v>29</v>
      </c>
      <c r="E98" s="75">
        <v>37</v>
      </c>
      <c r="F98" s="119">
        <v>37</v>
      </c>
      <c r="G98" s="21">
        <f t="shared" si="4"/>
        <v>0.20031774538923808</v>
      </c>
      <c r="H98" s="11">
        <f t="shared" si="5"/>
        <v>0.25557781308282101</v>
      </c>
      <c r="I98" s="11">
        <f t="shared" si="6"/>
        <v>0.25557781308282101</v>
      </c>
      <c r="J98" s="20">
        <f t="shared" si="7"/>
        <v>8.1081081081081088</v>
      </c>
      <c r="K98" s="120">
        <v>3</v>
      </c>
      <c r="L98" s="33"/>
      <c r="M98" s="33"/>
      <c r="N98" s="33"/>
      <c r="O98" s="76"/>
      <c r="P98" s="35"/>
      <c r="Q98" s="42"/>
    </row>
    <row r="99" spans="1:17" s="54" customFormat="1" ht="15.75">
      <c r="A99" s="83">
        <v>15</v>
      </c>
      <c r="B99" s="83" t="s">
        <v>58</v>
      </c>
      <c r="C99" s="160">
        <v>46.9</v>
      </c>
      <c r="D99" s="107">
        <v>25</v>
      </c>
      <c r="E99" s="84">
        <v>10</v>
      </c>
      <c r="F99" s="84">
        <v>12</v>
      </c>
      <c r="G99" s="149">
        <f t="shared" si="4"/>
        <v>0.53304904051172708</v>
      </c>
      <c r="H99" s="51">
        <f t="shared" si="5"/>
        <v>0.21321961620469085</v>
      </c>
      <c r="I99" s="51">
        <f t="shared" si="6"/>
        <v>0.25586353944562901</v>
      </c>
      <c r="J99" s="153">
        <f t="shared" si="7"/>
        <v>8.3333333333333339</v>
      </c>
      <c r="K99" s="107">
        <v>1</v>
      </c>
      <c r="L99" s="107"/>
      <c r="M99" s="107"/>
      <c r="N99" s="107"/>
      <c r="O99" s="86"/>
      <c r="P99" s="150"/>
    </row>
    <row r="100" spans="1:17" ht="15.75">
      <c r="A100" s="79">
        <v>16</v>
      </c>
      <c r="B100" s="79" t="s">
        <v>59</v>
      </c>
      <c r="C100" s="77">
        <v>241.77</v>
      </c>
      <c r="D100" s="100">
        <v>48</v>
      </c>
      <c r="E100" s="75">
        <v>62</v>
      </c>
      <c r="F100" s="119">
        <v>62</v>
      </c>
      <c r="G100" s="21">
        <f t="shared" si="4"/>
        <v>0.19853579848616454</v>
      </c>
      <c r="H100" s="11">
        <f t="shared" si="5"/>
        <v>0.25644207304462918</v>
      </c>
      <c r="I100" s="11">
        <f t="shared" si="6"/>
        <v>0.25644207304462918</v>
      </c>
      <c r="J100" s="20">
        <f t="shared" si="7"/>
        <v>9.67741935483871</v>
      </c>
      <c r="K100" s="120">
        <v>6</v>
      </c>
      <c r="L100" s="33"/>
      <c r="M100" s="33"/>
      <c r="N100" s="33"/>
      <c r="O100" s="76"/>
      <c r="P100" s="35"/>
      <c r="Q100" s="42"/>
    </row>
    <row r="101" spans="1:17" ht="13.15" customHeight="1">
      <c r="A101" s="79">
        <v>17</v>
      </c>
      <c r="B101" s="79" t="s">
        <v>220</v>
      </c>
      <c r="C101" s="77">
        <v>115.22</v>
      </c>
      <c r="D101" s="100">
        <v>3</v>
      </c>
      <c r="E101" s="75">
        <v>5</v>
      </c>
      <c r="F101" s="119">
        <v>5</v>
      </c>
      <c r="G101" s="21">
        <f t="shared" si="4"/>
        <v>2.6037146328762369E-2</v>
      </c>
      <c r="H101" s="11">
        <f t="shared" si="5"/>
        <v>4.3395243881270612E-2</v>
      </c>
      <c r="I101" s="11">
        <f t="shared" si="6"/>
        <v>4.3395243881270612E-2</v>
      </c>
      <c r="J101" s="20">
        <f t="shared" si="7"/>
        <v>0</v>
      </c>
      <c r="K101" s="120">
        <v>0</v>
      </c>
      <c r="L101" s="33"/>
      <c r="M101" s="33"/>
      <c r="N101" s="33"/>
      <c r="O101" s="76"/>
      <c r="P101" s="35"/>
      <c r="Q101" s="42"/>
    </row>
    <row r="102" spans="1:17" ht="15.75">
      <c r="A102" s="79">
        <v>18</v>
      </c>
      <c r="B102" s="79" t="s">
        <v>60</v>
      </c>
      <c r="C102" s="77">
        <v>218.65</v>
      </c>
      <c r="D102" s="100">
        <v>8</v>
      </c>
      <c r="E102" s="75">
        <v>8</v>
      </c>
      <c r="F102" s="119">
        <v>8</v>
      </c>
      <c r="G102" s="21">
        <f t="shared" si="4"/>
        <v>3.6588154584953118E-2</v>
      </c>
      <c r="H102" s="11">
        <f t="shared" si="5"/>
        <v>3.6588154584953118E-2</v>
      </c>
      <c r="I102" s="11">
        <f t="shared" si="6"/>
        <v>3.6588154584953118E-2</v>
      </c>
      <c r="J102" s="20">
        <f t="shared" si="7"/>
        <v>0</v>
      </c>
      <c r="K102" s="120">
        <v>0</v>
      </c>
      <c r="L102" s="33"/>
      <c r="M102" s="33"/>
      <c r="N102" s="33"/>
      <c r="O102" s="76"/>
      <c r="P102" s="35"/>
      <c r="Q102" s="42"/>
    </row>
    <row r="103" spans="1:17" ht="15.75">
      <c r="A103" s="79">
        <v>19</v>
      </c>
      <c r="B103" s="79" t="s">
        <v>61</v>
      </c>
      <c r="C103" s="77">
        <v>111.66</v>
      </c>
      <c r="D103" s="100">
        <v>21</v>
      </c>
      <c r="E103" s="75">
        <v>22</v>
      </c>
      <c r="F103" s="119">
        <v>22</v>
      </c>
      <c r="G103" s="21">
        <f t="shared" si="4"/>
        <v>0.18807092960773777</v>
      </c>
      <c r="H103" s="11">
        <f t="shared" si="5"/>
        <v>0.19702668816048721</v>
      </c>
      <c r="I103" s="11">
        <f t="shared" si="6"/>
        <v>0.19702668816048721</v>
      </c>
      <c r="J103" s="20">
        <f t="shared" si="7"/>
        <v>9.0909090909090917</v>
      </c>
      <c r="K103" s="120">
        <v>2</v>
      </c>
      <c r="L103" s="33"/>
      <c r="M103" s="33"/>
      <c r="N103" s="33"/>
      <c r="O103" s="76"/>
      <c r="P103" s="35"/>
      <c r="Q103" s="42"/>
    </row>
    <row r="104" spans="1:17" ht="15.75">
      <c r="A104" s="79">
        <v>20</v>
      </c>
      <c r="B104" s="80" t="s">
        <v>183</v>
      </c>
      <c r="C104" s="77">
        <v>35.29</v>
      </c>
      <c r="D104" s="100">
        <v>0</v>
      </c>
      <c r="E104" s="75">
        <v>0</v>
      </c>
      <c r="F104" s="119">
        <v>0</v>
      </c>
      <c r="G104" s="21">
        <f t="shared" si="4"/>
        <v>0</v>
      </c>
      <c r="H104" s="11">
        <f t="shared" si="5"/>
        <v>0</v>
      </c>
      <c r="I104" s="11">
        <f t="shared" si="6"/>
        <v>0</v>
      </c>
      <c r="J104" s="20">
        <v>0</v>
      </c>
      <c r="K104" s="120">
        <v>0</v>
      </c>
      <c r="L104" s="33"/>
      <c r="M104" s="33"/>
      <c r="N104" s="33"/>
      <c r="O104" s="76"/>
      <c r="P104" s="35"/>
      <c r="Q104" s="42"/>
    </row>
    <row r="105" spans="1:17" ht="30" customHeight="1">
      <c r="A105" s="178" t="s">
        <v>62</v>
      </c>
      <c r="B105" s="178"/>
      <c r="C105" s="33">
        <f>SUM(C78:C104)</f>
        <v>3144.91</v>
      </c>
      <c r="D105" s="100">
        <f>SUM(D78:D104)</f>
        <v>331</v>
      </c>
      <c r="E105" s="100">
        <f>SUM(E78:E104)</f>
        <v>371</v>
      </c>
      <c r="F105" s="120">
        <f>SUM(F78:F104)</f>
        <v>374</v>
      </c>
      <c r="G105" s="21">
        <f t="shared" si="4"/>
        <v>0.1052494348009959</v>
      </c>
      <c r="H105" s="11">
        <f t="shared" si="5"/>
        <v>0.11796839973162984</v>
      </c>
      <c r="I105" s="11">
        <f t="shared" si="6"/>
        <v>0.11892232210142739</v>
      </c>
      <c r="J105" s="20">
        <f>K105*100/F105</f>
        <v>8.2887700534759361</v>
      </c>
      <c r="K105" s="120">
        <f>SUM(K78:K104)</f>
        <v>31</v>
      </c>
      <c r="L105" s="33"/>
      <c r="M105" s="33"/>
      <c r="N105" s="33"/>
      <c r="O105" s="33"/>
      <c r="P105" s="35"/>
      <c r="Q105" s="42"/>
    </row>
    <row r="106" spans="1:17" ht="15.75">
      <c r="A106" s="178" t="s">
        <v>63</v>
      </c>
      <c r="B106" s="178"/>
      <c r="C106" s="33"/>
      <c r="D106" s="100"/>
      <c r="E106" s="100"/>
      <c r="F106" s="120"/>
      <c r="G106" s="21"/>
      <c r="H106" s="11"/>
      <c r="I106" s="11"/>
      <c r="J106" s="20"/>
      <c r="K106" s="120"/>
      <c r="L106" s="33"/>
      <c r="M106" s="33"/>
      <c r="N106" s="33"/>
      <c r="O106" s="76"/>
      <c r="P106" s="35"/>
      <c r="Q106" s="42"/>
    </row>
    <row r="107" spans="1:17" ht="15.75">
      <c r="A107" s="79">
        <v>1</v>
      </c>
      <c r="B107" s="79" t="s">
        <v>64</v>
      </c>
      <c r="C107" s="77">
        <v>78.510000000000005</v>
      </c>
      <c r="D107" s="100">
        <v>3</v>
      </c>
      <c r="E107" s="75">
        <v>0</v>
      </c>
      <c r="F107" s="119">
        <v>0</v>
      </c>
      <c r="G107" s="21">
        <f t="shared" si="4"/>
        <v>3.821169277799006E-2</v>
      </c>
      <c r="H107" s="11">
        <f t="shared" si="5"/>
        <v>0</v>
      </c>
      <c r="I107" s="11">
        <f t="shared" si="6"/>
        <v>0</v>
      </c>
      <c r="J107" s="20">
        <v>0</v>
      </c>
      <c r="K107" s="120">
        <v>0</v>
      </c>
      <c r="L107" s="33"/>
      <c r="M107" s="33"/>
      <c r="N107" s="33"/>
      <c r="O107" s="76"/>
      <c r="P107" s="35"/>
      <c r="Q107" s="42"/>
    </row>
    <row r="108" spans="1:17" s="54" customFormat="1" ht="15.75">
      <c r="A108" s="83">
        <v>2</v>
      </c>
      <c r="B108" s="83" t="s">
        <v>65</v>
      </c>
      <c r="C108" s="168">
        <v>121.45</v>
      </c>
      <c r="D108" s="169">
        <v>24</v>
      </c>
      <c r="E108" s="84">
        <v>19</v>
      </c>
      <c r="F108" s="84">
        <v>22</v>
      </c>
      <c r="G108" s="149">
        <f t="shared" si="4"/>
        <v>0.19761218608480857</v>
      </c>
      <c r="H108" s="51">
        <f t="shared" si="5"/>
        <v>0.15644298065047343</v>
      </c>
      <c r="I108" s="51">
        <f t="shared" si="6"/>
        <v>0.18114450391107451</v>
      </c>
      <c r="J108" s="153">
        <f>K108*100/F108</f>
        <v>9.0909090909090917</v>
      </c>
      <c r="K108" s="169">
        <v>2</v>
      </c>
      <c r="L108" s="169"/>
      <c r="M108" s="169"/>
      <c r="N108" s="169"/>
      <c r="O108" s="86"/>
      <c r="P108" s="150"/>
    </row>
    <row r="109" spans="1:17" s="54" customFormat="1" ht="15.75">
      <c r="A109" s="83">
        <v>3</v>
      </c>
      <c r="B109" s="83" t="s">
        <v>66</v>
      </c>
      <c r="C109" s="160">
        <v>27.63</v>
      </c>
      <c r="D109" s="107">
        <v>5</v>
      </c>
      <c r="E109" s="84">
        <v>4</v>
      </c>
      <c r="F109" s="84">
        <v>5</v>
      </c>
      <c r="G109" s="149">
        <f t="shared" si="4"/>
        <v>0.18096272167933405</v>
      </c>
      <c r="H109" s="51">
        <f t="shared" si="5"/>
        <v>0.14477017734346725</v>
      </c>
      <c r="I109" s="51">
        <f t="shared" si="6"/>
        <v>0.18096272167933405</v>
      </c>
      <c r="J109" s="153">
        <f>K109*100/F109</f>
        <v>0</v>
      </c>
      <c r="K109" s="107">
        <v>0</v>
      </c>
      <c r="L109" s="107"/>
      <c r="M109" s="107"/>
      <c r="N109" s="107"/>
      <c r="O109" s="86"/>
      <c r="P109" s="150"/>
    </row>
    <row r="110" spans="1:17" ht="15.75">
      <c r="A110" s="79">
        <v>4</v>
      </c>
      <c r="B110" s="79" t="s">
        <v>166</v>
      </c>
      <c r="C110" s="77">
        <v>9.34</v>
      </c>
      <c r="D110" s="100">
        <v>1</v>
      </c>
      <c r="E110" s="75">
        <v>1</v>
      </c>
      <c r="F110" s="119">
        <v>1</v>
      </c>
      <c r="G110" s="21">
        <f t="shared" si="4"/>
        <v>0.10706638115631692</v>
      </c>
      <c r="H110" s="11">
        <f t="shared" si="5"/>
        <v>0.10706638115631692</v>
      </c>
      <c r="I110" s="11">
        <f t="shared" si="6"/>
        <v>0.10706638115631692</v>
      </c>
      <c r="J110" s="20">
        <f>K110*100/F110</f>
        <v>0</v>
      </c>
      <c r="K110" s="120">
        <v>0</v>
      </c>
      <c r="L110" s="33"/>
      <c r="M110" s="33"/>
      <c r="N110" s="33"/>
      <c r="O110" s="76"/>
      <c r="P110" s="35"/>
      <c r="Q110" s="42"/>
    </row>
    <row r="111" spans="1:17" ht="15.75">
      <c r="A111" s="79">
        <v>5</v>
      </c>
      <c r="B111" s="79" t="s">
        <v>67</v>
      </c>
      <c r="C111" s="77">
        <v>1457.32</v>
      </c>
      <c r="D111" s="100">
        <v>15</v>
      </c>
      <c r="E111" s="75">
        <v>0</v>
      </c>
      <c r="F111" s="119">
        <v>0</v>
      </c>
      <c r="G111" s="21">
        <f t="shared" si="4"/>
        <v>1.0292866357423215E-2</v>
      </c>
      <c r="H111" s="11">
        <f t="shared" si="5"/>
        <v>0</v>
      </c>
      <c r="I111" s="11">
        <f t="shared" si="6"/>
        <v>0</v>
      </c>
      <c r="J111" s="20">
        <v>0</v>
      </c>
      <c r="K111" s="120">
        <v>0</v>
      </c>
      <c r="L111" s="33"/>
      <c r="M111" s="33"/>
      <c r="N111" s="33"/>
      <c r="O111" s="76"/>
      <c r="P111" s="35"/>
      <c r="Q111" s="42"/>
    </row>
    <row r="112" spans="1:17" ht="15.75">
      <c r="A112" s="79">
        <v>6</v>
      </c>
      <c r="B112" s="79" t="s">
        <v>68</v>
      </c>
      <c r="C112" s="77">
        <v>229.9</v>
      </c>
      <c r="D112" s="100">
        <v>18</v>
      </c>
      <c r="E112" s="75">
        <v>23</v>
      </c>
      <c r="F112" s="119">
        <v>23</v>
      </c>
      <c r="G112" s="21">
        <f t="shared" si="4"/>
        <v>7.8294910830795997E-2</v>
      </c>
      <c r="H112" s="11">
        <f t="shared" si="5"/>
        <v>0.10004349717268378</v>
      </c>
      <c r="I112" s="11">
        <f t="shared" si="6"/>
        <v>0.10004349717268378</v>
      </c>
      <c r="J112" s="20">
        <f>K112*100/F112</f>
        <v>8.695652173913043</v>
      </c>
      <c r="K112" s="120">
        <v>2</v>
      </c>
      <c r="L112" s="33"/>
      <c r="M112" s="33"/>
      <c r="N112" s="33"/>
      <c r="O112" s="76"/>
      <c r="P112" s="35"/>
      <c r="Q112" s="42"/>
    </row>
    <row r="113" spans="1:17" ht="15.75">
      <c r="A113" s="79">
        <v>7</v>
      </c>
      <c r="B113" s="79" t="s">
        <v>69</v>
      </c>
      <c r="C113" s="77">
        <v>109.49</v>
      </c>
      <c r="D113" s="100">
        <v>7</v>
      </c>
      <c r="E113" s="75">
        <v>11</v>
      </c>
      <c r="F113" s="119">
        <v>11</v>
      </c>
      <c r="G113" s="21">
        <f t="shared" si="4"/>
        <v>6.3932779249246507E-2</v>
      </c>
      <c r="H113" s="11">
        <f t="shared" si="5"/>
        <v>0.10046579596310166</v>
      </c>
      <c r="I113" s="11">
        <f t="shared" si="6"/>
        <v>0.10046579596310166</v>
      </c>
      <c r="J113" s="20">
        <f>K113*100/F113</f>
        <v>0</v>
      </c>
      <c r="K113" s="120">
        <v>0</v>
      </c>
      <c r="L113" s="33"/>
      <c r="M113" s="33"/>
      <c r="N113" s="33"/>
      <c r="O113" s="76"/>
      <c r="P113" s="35"/>
      <c r="Q113" s="42"/>
    </row>
    <row r="114" spans="1:17" ht="15.75">
      <c r="A114" s="79">
        <v>8</v>
      </c>
      <c r="B114" s="79" t="s">
        <v>70</v>
      </c>
      <c r="C114" s="77">
        <v>37.19</v>
      </c>
      <c r="D114" s="100">
        <v>3</v>
      </c>
      <c r="E114" s="75">
        <v>4</v>
      </c>
      <c r="F114" s="119">
        <v>4</v>
      </c>
      <c r="G114" s="21">
        <f t="shared" si="4"/>
        <v>8.0666845926324282E-2</v>
      </c>
      <c r="H114" s="11">
        <f t="shared" si="5"/>
        <v>0.10755579456843238</v>
      </c>
      <c r="I114" s="11">
        <f t="shared" si="6"/>
        <v>0.10755579456843238</v>
      </c>
      <c r="J114" s="20">
        <f>K114*100/F114</f>
        <v>0</v>
      </c>
      <c r="K114" s="120">
        <v>0</v>
      </c>
      <c r="L114" s="33"/>
      <c r="M114" s="33"/>
      <c r="N114" s="33"/>
      <c r="O114" s="76"/>
      <c r="P114" s="35"/>
      <c r="Q114" s="42"/>
    </row>
    <row r="115" spans="1:17" s="42" customFormat="1" ht="31.5">
      <c r="A115" s="79">
        <v>9</v>
      </c>
      <c r="B115" s="82" t="s">
        <v>247</v>
      </c>
      <c r="C115" s="77">
        <v>111.64</v>
      </c>
      <c r="D115" s="100">
        <v>15</v>
      </c>
      <c r="E115" s="75">
        <v>15</v>
      </c>
      <c r="F115" s="119">
        <v>15</v>
      </c>
      <c r="G115" s="21">
        <f t="shared" si="4"/>
        <v>0.13436044428520244</v>
      </c>
      <c r="H115" s="11">
        <f t="shared" si="5"/>
        <v>0.13436044428520244</v>
      </c>
      <c r="I115" s="11">
        <f t="shared" si="6"/>
        <v>0.13436044428520244</v>
      </c>
      <c r="J115" s="20">
        <f>K115*100/F115</f>
        <v>6.666666666666667</v>
      </c>
      <c r="K115" s="120">
        <v>1</v>
      </c>
      <c r="L115" s="33"/>
      <c r="M115" s="33"/>
      <c r="N115" s="33"/>
      <c r="O115" s="76"/>
      <c r="P115" s="35"/>
    </row>
    <row r="116" spans="1:17" ht="13.9" customHeight="1">
      <c r="A116" s="79">
        <v>10</v>
      </c>
      <c r="B116" s="79" t="s">
        <v>220</v>
      </c>
      <c r="C116" s="77">
        <v>82.98</v>
      </c>
      <c r="D116" s="100">
        <v>0</v>
      </c>
      <c r="E116" s="75">
        <v>0</v>
      </c>
      <c r="F116" s="119">
        <v>0</v>
      </c>
      <c r="G116" s="21">
        <f t="shared" si="4"/>
        <v>0</v>
      </c>
      <c r="H116" s="11">
        <f t="shared" si="5"/>
        <v>0</v>
      </c>
      <c r="I116" s="11">
        <f t="shared" si="6"/>
        <v>0</v>
      </c>
      <c r="J116" s="20">
        <v>0</v>
      </c>
      <c r="K116" s="120">
        <v>0</v>
      </c>
      <c r="L116" s="33"/>
      <c r="M116" s="33"/>
      <c r="N116" s="33"/>
      <c r="O116" s="76"/>
      <c r="P116" s="35"/>
      <c r="Q116" s="42"/>
    </row>
    <row r="117" spans="1:17" ht="13.9" customHeight="1">
      <c r="A117" s="83">
        <v>11</v>
      </c>
      <c r="B117" s="83" t="s">
        <v>183</v>
      </c>
      <c r="C117" s="53">
        <v>22.27</v>
      </c>
      <c r="D117" s="103">
        <v>1</v>
      </c>
      <c r="E117" s="75">
        <v>1</v>
      </c>
      <c r="F117" s="119">
        <v>1</v>
      </c>
      <c r="G117" s="21">
        <f t="shared" si="4"/>
        <v>4.4903457566232603E-2</v>
      </c>
      <c r="H117" s="11">
        <f t="shared" si="5"/>
        <v>4.4903457566232603E-2</v>
      </c>
      <c r="I117" s="11">
        <f t="shared" si="6"/>
        <v>4.4903457566232603E-2</v>
      </c>
      <c r="J117" s="20">
        <f>K117*100/F117</f>
        <v>0</v>
      </c>
      <c r="K117" s="120">
        <v>0</v>
      </c>
      <c r="L117" s="85"/>
      <c r="M117" s="85"/>
      <c r="N117" s="85"/>
      <c r="O117" s="86"/>
      <c r="P117" s="35"/>
      <c r="Q117" s="42"/>
    </row>
    <row r="118" spans="1:17" ht="15.75">
      <c r="A118" s="178" t="s">
        <v>71</v>
      </c>
      <c r="B118" s="178"/>
      <c r="C118" s="33">
        <f>SUM(C107:C117)</f>
        <v>2287.7199999999998</v>
      </c>
      <c r="D118" s="100">
        <f>SUM(D107:D117)</f>
        <v>92</v>
      </c>
      <c r="E118" s="100">
        <f>SUM(E107:E117)</f>
        <v>78</v>
      </c>
      <c r="F118" s="120">
        <f>SUM(F107:F117)</f>
        <v>82</v>
      </c>
      <c r="G118" s="21">
        <f t="shared" si="4"/>
        <v>4.0214711590579273E-2</v>
      </c>
      <c r="H118" s="11">
        <f t="shared" si="5"/>
        <v>3.4095081565925903E-2</v>
      </c>
      <c r="I118" s="11">
        <f t="shared" si="6"/>
        <v>3.5843547287255438E-2</v>
      </c>
      <c r="J118" s="20">
        <f>K118*100/F118</f>
        <v>6.0975609756097562</v>
      </c>
      <c r="K118" s="120">
        <f>SUM(K107:K117)</f>
        <v>5</v>
      </c>
      <c r="L118" s="33"/>
      <c r="M118" s="33"/>
      <c r="N118" s="33"/>
      <c r="O118" s="33"/>
      <c r="P118" s="35"/>
      <c r="Q118" s="42"/>
    </row>
    <row r="119" spans="1:17" ht="15.75">
      <c r="A119" s="178" t="s">
        <v>72</v>
      </c>
      <c r="B119" s="178"/>
      <c r="C119" s="33"/>
      <c r="D119" s="100"/>
      <c r="E119" s="100"/>
      <c r="F119" s="120"/>
      <c r="G119" s="21"/>
      <c r="H119" s="11"/>
      <c r="I119" s="11"/>
      <c r="J119" s="20"/>
      <c r="K119" s="120"/>
      <c r="L119" s="33"/>
      <c r="M119" s="33"/>
      <c r="N119" s="33"/>
      <c r="O119" s="76"/>
      <c r="P119" s="35"/>
      <c r="Q119" s="42"/>
    </row>
    <row r="120" spans="1:17" ht="15.75">
      <c r="A120" s="79">
        <v>1</v>
      </c>
      <c r="B120" s="79" t="s">
        <v>73</v>
      </c>
      <c r="C120" s="77">
        <v>129.16999999999999</v>
      </c>
      <c r="D120" s="100">
        <v>0</v>
      </c>
      <c r="E120" s="75">
        <v>0</v>
      </c>
      <c r="F120" s="119">
        <v>0</v>
      </c>
      <c r="G120" s="21">
        <f t="shared" si="4"/>
        <v>0</v>
      </c>
      <c r="H120" s="11">
        <f t="shared" si="5"/>
        <v>0</v>
      </c>
      <c r="I120" s="11">
        <f t="shared" si="6"/>
        <v>0</v>
      </c>
      <c r="J120" s="20">
        <v>0</v>
      </c>
      <c r="K120" s="120">
        <v>0</v>
      </c>
      <c r="L120" s="33"/>
      <c r="M120" s="33"/>
      <c r="N120" s="33"/>
      <c r="O120" s="76"/>
      <c r="P120" s="35"/>
      <c r="Q120" s="42"/>
    </row>
    <row r="121" spans="1:17" ht="15.75">
      <c r="A121" s="79">
        <v>2</v>
      </c>
      <c r="B121" s="79" t="s">
        <v>184</v>
      </c>
      <c r="C121" s="77"/>
      <c r="D121" s="99"/>
      <c r="E121" s="75"/>
      <c r="F121" s="119"/>
      <c r="G121" s="21"/>
      <c r="H121" s="11"/>
      <c r="I121" s="11"/>
      <c r="J121" s="20"/>
      <c r="K121" s="120"/>
      <c r="L121" s="33"/>
      <c r="M121" s="33"/>
      <c r="N121" s="33"/>
      <c r="O121" s="76"/>
      <c r="P121" s="35"/>
      <c r="Q121" s="42"/>
    </row>
    <row r="122" spans="1:17" ht="15.75">
      <c r="A122" s="79"/>
      <c r="B122" s="79" t="s">
        <v>185</v>
      </c>
      <c r="C122" s="77">
        <v>20.84</v>
      </c>
      <c r="D122" s="99">
        <v>0</v>
      </c>
      <c r="E122" s="75">
        <v>0</v>
      </c>
      <c r="F122" s="119">
        <v>0</v>
      </c>
      <c r="G122" s="21">
        <f t="shared" si="4"/>
        <v>0</v>
      </c>
      <c r="H122" s="11">
        <f t="shared" si="5"/>
        <v>0</v>
      </c>
      <c r="I122" s="11">
        <f t="shared" si="6"/>
        <v>0</v>
      </c>
      <c r="J122" s="20">
        <v>0</v>
      </c>
      <c r="K122" s="120">
        <v>0</v>
      </c>
      <c r="L122" s="33"/>
      <c r="M122" s="33"/>
      <c r="N122" s="33"/>
      <c r="O122" s="76"/>
      <c r="P122" s="35"/>
      <c r="Q122" s="42"/>
    </row>
    <row r="123" spans="1:17" ht="15.75">
      <c r="A123" s="79"/>
      <c r="B123" s="79" t="s">
        <v>186</v>
      </c>
      <c r="C123" s="77">
        <v>11.83</v>
      </c>
      <c r="D123" s="99">
        <v>0</v>
      </c>
      <c r="E123" s="75">
        <v>0</v>
      </c>
      <c r="F123" s="119">
        <v>0</v>
      </c>
      <c r="G123" s="21">
        <f t="shared" si="4"/>
        <v>0</v>
      </c>
      <c r="H123" s="11">
        <f t="shared" si="5"/>
        <v>0</v>
      </c>
      <c r="I123" s="11">
        <f t="shared" si="6"/>
        <v>0</v>
      </c>
      <c r="J123" s="20">
        <v>0</v>
      </c>
      <c r="K123" s="120">
        <v>0</v>
      </c>
      <c r="L123" s="33"/>
      <c r="M123" s="33"/>
      <c r="N123" s="33"/>
      <c r="O123" s="76"/>
      <c r="P123" s="35"/>
      <c r="Q123" s="42"/>
    </row>
    <row r="124" spans="1:17" ht="15.75">
      <c r="A124" s="79"/>
      <c r="B124" s="79" t="s">
        <v>187</v>
      </c>
      <c r="C124" s="77">
        <v>22.61</v>
      </c>
      <c r="D124" s="99">
        <v>0</v>
      </c>
      <c r="E124" s="75">
        <v>0</v>
      </c>
      <c r="F124" s="119">
        <v>0</v>
      </c>
      <c r="G124" s="21">
        <f t="shared" si="4"/>
        <v>0</v>
      </c>
      <c r="H124" s="11">
        <f t="shared" si="5"/>
        <v>0</v>
      </c>
      <c r="I124" s="11">
        <f t="shared" si="6"/>
        <v>0</v>
      </c>
      <c r="J124" s="20">
        <v>0</v>
      </c>
      <c r="K124" s="120">
        <v>0</v>
      </c>
      <c r="L124" s="33"/>
      <c r="M124" s="33"/>
      <c r="N124" s="33"/>
      <c r="O124" s="76"/>
      <c r="P124" s="35"/>
      <c r="Q124" s="42"/>
    </row>
    <row r="125" spans="1:17" ht="15.75">
      <c r="A125" s="79"/>
      <c r="B125" s="79" t="s">
        <v>188</v>
      </c>
      <c r="C125" s="77">
        <v>52.02</v>
      </c>
      <c r="D125" s="99">
        <v>0</v>
      </c>
      <c r="E125" s="75">
        <v>0</v>
      </c>
      <c r="F125" s="119">
        <v>0</v>
      </c>
      <c r="G125" s="21">
        <f t="shared" si="4"/>
        <v>0</v>
      </c>
      <c r="H125" s="11">
        <f t="shared" si="5"/>
        <v>0</v>
      </c>
      <c r="I125" s="11">
        <f t="shared" si="6"/>
        <v>0</v>
      </c>
      <c r="J125" s="20">
        <v>0</v>
      </c>
      <c r="K125" s="120">
        <v>0</v>
      </c>
      <c r="L125" s="33"/>
      <c r="M125" s="33"/>
      <c r="N125" s="33"/>
      <c r="O125" s="76"/>
      <c r="P125" s="35"/>
      <c r="Q125" s="42"/>
    </row>
    <row r="126" spans="1:17" ht="15.75">
      <c r="A126" s="79"/>
      <c r="B126" s="79" t="s">
        <v>189</v>
      </c>
      <c r="C126" s="77">
        <v>40.58</v>
      </c>
      <c r="D126" s="99">
        <v>0</v>
      </c>
      <c r="E126" s="75">
        <v>0</v>
      </c>
      <c r="F126" s="119">
        <v>0</v>
      </c>
      <c r="G126" s="21">
        <f t="shared" si="4"/>
        <v>0</v>
      </c>
      <c r="H126" s="11">
        <f t="shared" si="5"/>
        <v>0</v>
      </c>
      <c r="I126" s="11">
        <f t="shared" si="6"/>
        <v>0</v>
      </c>
      <c r="J126" s="20">
        <v>0</v>
      </c>
      <c r="K126" s="120">
        <v>0</v>
      </c>
      <c r="L126" s="33"/>
      <c r="M126" s="33"/>
      <c r="N126" s="33"/>
      <c r="O126" s="76"/>
      <c r="P126" s="35"/>
      <c r="Q126" s="42"/>
    </row>
    <row r="127" spans="1:17" ht="15.75">
      <c r="A127" s="79"/>
      <c r="B127" s="79" t="s">
        <v>190</v>
      </c>
      <c r="C127" s="77">
        <v>54.1</v>
      </c>
      <c r="D127" s="99">
        <v>0</v>
      </c>
      <c r="E127" s="75">
        <v>0</v>
      </c>
      <c r="F127" s="119">
        <v>0</v>
      </c>
      <c r="G127" s="21">
        <f t="shared" si="4"/>
        <v>0</v>
      </c>
      <c r="H127" s="11">
        <f t="shared" si="5"/>
        <v>0</v>
      </c>
      <c r="I127" s="11">
        <f t="shared" si="6"/>
        <v>0</v>
      </c>
      <c r="J127" s="20">
        <v>0</v>
      </c>
      <c r="K127" s="120">
        <v>0</v>
      </c>
      <c r="L127" s="33"/>
      <c r="M127" s="33"/>
      <c r="N127" s="33"/>
      <c r="O127" s="76"/>
      <c r="P127" s="35"/>
      <c r="Q127" s="42"/>
    </row>
    <row r="128" spans="1:17" ht="15.75">
      <c r="A128" s="79">
        <v>3</v>
      </c>
      <c r="B128" s="79" t="s">
        <v>74</v>
      </c>
      <c r="C128" s="77">
        <v>1221.68</v>
      </c>
      <c r="D128" s="99">
        <v>0</v>
      </c>
      <c r="E128" s="75">
        <v>0</v>
      </c>
      <c r="F128" s="119">
        <v>0</v>
      </c>
      <c r="G128" s="21">
        <f t="shared" si="4"/>
        <v>0</v>
      </c>
      <c r="H128" s="11">
        <f t="shared" si="5"/>
        <v>0</v>
      </c>
      <c r="I128" s="11">
        <f t="shared" si="6"/>
        <v>0</v>
      </c>
      <c r="J128" s="20">
        <v>0</v>
      </c>
      <c r="K128" s="120">
        <v>0</v>
      </c>
      <c r="L128" s="33"/>
      <c r="M128" s="33"/>
      <c r="N128" s="33"/>
      <c r="O128" s="76"/>
      <c r="P128" s="35"/>
      <c r="Q128" s="42"/>
    </row>
    <row r="129" spans="1:17" ht="16.899999999999999" customHeight="1">
      <c r="A129" s="79">
        <v>4</v>
      </c>
      <c r="B129" s="79" t="s">
        <v>220</v>
      </c>
      <c r="C129" s="77">
        <v>88.05</v>
      </c>
      <c r="D129" s="99">
        <v>0</v>
      </c>
      <c r="E129" s="75">
        <v>0</v>
      </c>
      <c r="F129" s="119">
        <v>0</v>
      </c>
      <c r="G129" s="21">
        <f t="shared" si="4"/>
        <v>0</v>
      </c>
      <c r="H129" s="11">
        <f t="shared" si="5"/>
        <v>0</v>
      </c>
      <c r="I129" s="11">
        <f t="shared" si="6"/>
        <v>0</v>
      </c>
      <c r="J129" s="20">
        <v>0</v>
      </c>
      <c r="K129" s="120">
        <v>0</v>
      </c>
      <c r="L129" s="33"/>
      <c r="M129" s="33"/>
      <c r="N129" s="33"/>
      <c r="O129" s="76"/>
      <c r="P129" s="35"/>
      <c r="Q129" s="42"/>
    </row>
    <row r="130" spans="1:17" ht="15.75">
      <c r="A130" s="79">
        <v>5</v>
      </c>
      <c r="B130" s="79" t="s">
        <v>191</v>
      </c>
      <c r="C130" s="77">
        <v>34.03</v>
      </c>
      <c r="D130" s="99">
        <v>0</v>
      </c>
      <c r="E130" s="75">
        <v>0</v>
      </c>
      <c r="F130" s="119">
        <v>0</v>
      </c>
      <c r="G130" s="21">
        <f t="shared" si="4"/>
        <v>0</v>
      </c>
      <c r="H130" s="11">
        <f t="shared" si="5"/>
        <v>0</v>
      </c>
      <c r="I130" s="11">
        <f t="shared" si="6"/>
        <v>0</v>
      </c>
      <c r="J130" s="20">
        <v>0</v>
      </c>
      <c r="K130" s="120">
        <v>0</v>
      </c>
      <c r="L130" s="33"/>
      <c r="M130" s="33"/>
      <c r="N130" s="33"/>
      <c r="O130" s="76"/>
      <c r="P130" s="35"/>
      <c r="Q130" s="42"/>
    </row>
    <row r="131" spans="1:17" ht="31.9" customHeight="1">
      <c r="A131" s="178" t="s">
        <v>75</v>
      </c>
      <c r="B131" s="178"/>
      <c r="C131" s="33">
        <f>SUM(C120:C130)</f>
        <v>1674.91</v>
      </c>
      <c r="D131" s="100">
        <f>SUM(D120:D130)</f>
        <v>0</v>
      </c>
      <c r="E131" s="100">
        <f>SUM(E120:E130)</f>
        <v>0</v>
      </c>
      <c r="F131" s="120">
        <f>SUM(F120:F130)</f>
        <v>0</v>
      </c>
      <c r="G131" s="21">
        <f t="shared" si="4"/>
        <v>0</v>
      </c>
      <c r="H131" s="11">
        <f t="shared" si="5"/>
        <v>0</v>
      </c>
      <c r="I131" s="11">
        <f t="shared" si="6"/>
        <v>0</v>
      </c>
      <c r="J131" s="20">
        <v>0</v>
      </c>
      <c r="K131" s="120">
        <f>SUM(K120:K130)</f>
        <v>0</v>
      </c>
      <c r="L131" s="33"/>
      <c r="M131" s="33"/>
      <c r="N131" s="33"/>
      <c r="O131" s="33"/>
      <c r="P131" s="35"/>
      <c r="Q131" s="42"/>
    </row>
    <row r="132" spans="1:17" ht="15.75">
      <c r="A132" s="178" t="s">
        <v>76</v>
      </c>
      <c r="B132" s="178"/>
      <c r="C132" s="33"/>
      <c r="D132" s="100"/>
      <c r="E132" s="100"/>
      <c r="F132" s="120"/>
      <c r="G132" s="21"/>
      <c r="H132" s="11"/>
      <c r="I132" s="11"/>
      <c r="J132" s="20"/>
      <c r="K132" s="120"/>
      <c r="L132" s="33"/>
      <c r="M132" s="33"/>
      <c r="N132" s="33"/>
      <c r="O132" s="76"/>
      <c r="P132" s="35"/>
      <c r="Q132" s="42"/>
    </row>
    <row r="133" spans="1:17" s="54" customFormat="1" ht="15.75">
      <c r="A133" s="83">
        <v>1</v>
      </c>
      <c r="B133" s="83" t="s">
        <v>77</v>
      </c>
      <c r="C133" s="170">
        <v>344.7</v>
      </c>
      <c r="D133" s="170">
        <v>0</v>
      </c>
      <c r="E133" s="84">
        <v>15</v>
      </c>
      <c r="F133" s="84">
        <v>14</v>
      </c>
      <c r="G133" s="149">
        <f t="shared" si="4"/>
        <v>0</v>
      </c>
      <c r="H133" s="51">
        <f t="shared" si="5"/>
        <v>4.3516100957354226E-2</v>
      </c>
      <c r="I133" s="51">
        <f t="shared" si="6"/>
        <v>4.0615027560197275E-2</v>
      </c>
      <c r="J133" s="153">
        <f>K133*100/F133</f>
        <v>7.1428571428571432</v>
      </c>
      <c r="K133" s="171">
        <v>1</v>
      </c>
      <c r="L133" s="171"/>
      <c r="M133" s="171"/>
      <c r="N133" s="171"/>
      <c r="O133" s="86"/>
      <c r="P133" s="150"/>
    </row>
    <row r="134" spans="1:17" ht="15.75">
      <c r="A134" s="79">
        <v>2</v>
      </c>
      <c r="B134" s="79" t="s">
        <v>192</v>
      </c>
      <c r="C134" s="77"/>
      <c r="D134" s="99"/>
      <c r="E134" s="75"/>
      <c r="F134" s="119"/>
      <c r="G134" s="21"/>
      <c r="H134" s="11"/>
      <c r="I134" s="11"/>
      <c r="J134" s="20"/>
      <c r="K134" s="120"/>
      <c r="L134" s="33"/>
      <c r="M134" s="33"/>
      <c r="N134" s="33"/>
      <c r="O134" s="76"/>
      <c r="P134" s="35"/>
      <c r="Q134" s="42"/>
    </row>
    <row r="135" spans="1:17" s="54" customFormat="1" ht="15.75">
      <c r="A135" s="83"/>
      <c r="B135" s="83" t="s">
        <v>193</v>
      </c>
      <c r="C135" s="170">
        <v>67.180000000000007</v>
      </c>
      <c r="D135" s="170">
        <v>0</v>
      </c>
      <c r="E135" s="84">
        <v>3</v>
      </c>
      <c r="F135" s="84">
        <v>3</v>
      </c>
      <c r="G135" s="149">
        <f t="shared" si="4"/>
        <v>0</v>
      </c>
      <c r="H135" s="51">
        <f t="shared" si="5"/>
        <v>4.4656147662994937E-2</v>
      </c>
      <c r="I135" s="51">
        <f t="shared" si="6"/>
        <v>4.4656147662994937E-2</v>
      </c>
      <c r="J135" s="153">
        <f>K135*100/F135</f>
        <v>0</v>
      </c>
      <c r="K135" s="171">
        <v>0</v>
      </c>
      <c r="L135" s="171"/>
      <c r="M135" s="171"/>
      <c r="N135" s="171"/>
      <c r="O135" s="86"/>
      <c r="P135" s="150"/>
    </row>
    <row r="136" spans="1:17" s="54" customFormat="1" ht="15.75">
      <c r="A136" s="83"/>
      <c r="B136" s="83" t="s">
        <v>194</v>
      </c>
      <c r="C136" s="170">
        <v>616.4</v>
      </c>
      <c r="D136" s="170">
        <v>0</v>
      </c>
      <c r="E136" s="84">
        <v>26</v>
      </c>
      <c r="F136" s="84">
        <v>23</v>
      </c>
      <c r="G136" s="149">
        <f t="shared" si="4"/>
        <v>0</v>
      </c>
      <c r="H136" s="51">
        <f t="shared" si="5"/>
        <v>4.218040233614536E-2</v>
      </c>
      <c r="I136" s="51">
        <f t="shared" si="6"/>
        <v>3.7313432835820899E-2</v>
      </c>
      <c r="J136" s="153">
        <f>K136*100/F136</f>
        <v>8.695652173913043</v>
      </c>
      <c r="K136" s="171">
        <v>2</v>
      </c>
      <c r="L136" s="171"/>
      <c r="M136" s="171"/>
      <c r="N136" s="171"/>
      <c r="O136" s="86"/>
      <c r="P136" s="150"/>
    </row>
    <row r="137" spans="1:17" s="54" customFormat="1" ht="15.75">
      <c r="A137" s="83"/>
      <c r="B137" s="83" t="s">
        <v>195</v>
      </c>
      <c r="C137" s="170">
        <v>150.19</v>
      </c>
      <c r="D137" s="170">
        <v>0</v>
      </c>
      <c r="E137" s="84">
        <v>6</v>
      </c>
      <c r="F137" s="84">
        <v>6</v>
      </c>
      <c r="G137" s="149">
        <f t="shared" si="4"/>
        <v>0</v>
      </c>
      <c r="H137" s="51">
        <f t="shared" si="5"/>
        <v>3.9949397429922102E-2</v>
      </c>
      <c r="I137" s="51">
        <f t="shared" si="6"/>
        <v>3.9949397429922102E-2</v>
      </c>
      <c r="J137" s="153">
        <f>K137*100/F137</f>
        <v>0</v>
      </c>
      <c r="K137" s="171">
        <v>0</v>
      </c>
      <c r="L137" s="171"/>
      <c r="M137" s="171"/>
      <c r="N137" s="171"/>
      <c r="O137" s="86"/>
      <c r="P137" s="150"/>
    </row>
    <row r="138" spans="1:17" ht="15.75">
      <c r="A138" s="79">
        <v>3</v>
      </c>
      <c r="B138" s="79" t="s">
        <v>78</v>
      </c>
      <c r="C138" s="77">
        <v>1024.28</v>
      </c>
      <c r="D138" s="99">
        <v>12</v>
      </c>
      <c r="E138" s="75">
        <v>0</v>
      </c>
      <c r="F138" s="119">
        <v>0</v>
      </c>
      <c r="G138" s="21">
        <f t="shared" si="4"/>
        <v>1.1715546530245636E-2</v>
      </c>
      <c r="H138" s="11">
        <f t="shared" si="5"/>
        <v>0</v>
      </c>
      <c r="I138" s="11">
        <f t="shared" si="6"/>
        <v>0</v>
      </c>
      <c r="J138" s="20">
        <v>0</v>
      </c>
      <c r="K138" s="120">
        <v>0</v>
      </c>
      <c r="L138" s="33"/>
      <c r="M138" s="33"/>
      <c r="N138" s="33"/>
      <c r="O138" s="76"/>
      <c r="P138" s="35"/>
      <c r="Q138" s="42"/>
    </row>
    <row r="139" spans="1:17" ht="15.75">
      <c r="A139" s="79">
        <v>4</v>
      </c>
      <c r="B139" s="79" t="s">
        <v>79</v>
      </c>
      <c r="C139" s="77">
        <v>704.05</v>
      </c>
      <c r="D139" s="99">
        <v>8</v>
      </c>
      <c r="E139" s="75">
        <v>0</v>
      </c>
      <c r="F139" s="119">
        <v>0</v>
      </c>
      <c r="G139" s="21">
        <f t="shared" si="4"/>
        <v>1.1362829344506782E-2</v>
      </c>
      <c r="H139" s="11">
        <f t="shared" si="5"/>
        <v>0</v>
      </c>
      <c r="I139" s="11">
        <f t="shared" si="6"/>
        <v>0</v>
      </c>
      <c r="J139" s="20">
        <v>0</v>
      </c>
      <c r="K139" s="120">
        <v>0</v>
      </c>
      <c r="L139" s="33"/>
      <c r="M139" s="33"/>
      <c r="N139" s="33"/>
      <c r="O139" s="76"/>
      <c r="P139" s="35"/>
      <c r="Q139" s="42"/>
    </row>
    <row r="140" spans="1:17" ht="15.75">
      <c r="A140" s="79">
        <v>5</v>
      </c>
      <c r="B140" s="79" t="s">
        <v>80</v>
      </c>
      <c r="C140" s="77">
        <v>3186.35</v>
      </c>
      <c r="D140" s="99">
        <v>0</v>
      </c>
      <c r="E140" s="75">
        <v>0</v>
      </c>
      <c r="F140" s="119">
        <v>0</v>
      </c>
      <c r="G140" s="21">
        <f t="shared" si="4"/>
        <v>0</v>
      </c>
      <c r="H140" s="11">
        <f t="shared" si="5"/>
        <v>0</v>
      </c>
      <c r="I140" s="11">
        <f t="shared" si="6"/>
        <v>0</v>
      </c>
      <c r="J140" s="20">
        <v>0</v>
      </c>
      <c r="K140" s="120">
        <v>0</v>
      </c>
      <c r="L140" s="33"/>
      <c r="M140" s="33"/>
      <c r="N140" s="33"/>
      <c r="O140" s="76"/>
      <c r="P140" s="35"/>
      <c r="Q140" s="42"/>
    </row>
    <row r="141" spans="1:17" ht="15.75">
      <c r="A141" s="79">
        <v>6</v>
      </c>
      <c r="B141" s="79" t="s">
        <v>81</v>
      </c>
      <c r="C141" s="77">
        <v>174.7</v>
      </c>
      <c r="D141" s="99">
        <v>2</v>
      </c>
      <c r="E141" s="75">
        <v>2</v>
      </c>
      <c r="F141" s="119">
        <v>2</v>
      </c>
      <c r="G141" s="21">
        <f t="shared" si="4"/>
        <v>1.1448196908986834E-2</v>
      </c>
      <c r="H141" s="11">
        <f t="shared" si="5"/>
        <v>1.1448196908986834E-2</v>
      </c>
      <c r="I141" s="11">
        <f t="shared" si="6"/>
        <v>1.1448196908986834E-2</v>
      </c>
      <c r="J141" s="20">
        <f>K141*100/F141</f>
        <v>0</v>
      </c>
      <c r="K141" s="120">
        <v>0</v>
      </c>
      <c r="L141" s="33"/>
      <c r="M141" s="33"/>
      <c r="N141" s="33"/>
      <c r="O141" s="76"/>
      <c r="P141" s="35"/>
      <c r="Q141" s="42"/>
    </row>
    <row r="142" spans="1:17" ht="15.75">
      <c r="A142" s="79">
        <v>7</v>
      </c>
      <c r="B142" s="79" t="s">
        <v>82</v>
      </c>
      <c r="C142" s="77">
        <v>614.04</v>
      </c>
      <c r="D142" s="99">
        <v>8</v>
      </c>
      <c r="E142" s="75">
        <v>8</v>
      </c>
      <c r="F142" s="119">
        <v>8</v>
      </c>
      <c r="G142" s="21">
        <f t="shared" si="4"/>
        <v>1.3028467200833822E-2</v>
      </c>
      <c r="H142" s="11">
        <f t="shared" si="5"/>
        <v>1.3028467200833822E-2</v>
      </c>
      <c r="I142" s="11">
        <f t="shared" si="6"/>
        <v>1.3028467200833822E-2</v>
      </c>
      <c r="J142" s="20">
        <f>K142*100/F142</f>
        <v>0</v>
      </c>
      <c r="K142" s="120">
        <v>0</v>
      </c>
      <c r="L142" s="33"/>
      <c r="M142" s="33"/>
      <c r="N142" s="33"/>
      <c r="O142" s="76"/>
      <c r="P142" s="35"/>
      <c r="Q142" s="42"/>
    </row>
    <row r="143" spans="1:17" ht="15.75">
      <c r="A143" s="79">
        <v>8</v>
      </c>
      <c r="B143" s="79" t="s">
        <v>83</v>
      </c>
      <c r="C143" s="77">
        <v>1830.07</v>
      </c>
      <c r="D143" s="99">
        <v>30</v>
      </c>
      <c r="E143" s="75">
        <v>25</v>
      </c>
      <c r="F143" s="119">
        <v>25</v>
      </c>
      <c r="G143" s="21">
        <f t="shared" ref="G143:G207" si="8">D143/C143</f>
        <v>1.6392815575360507E-2</v>
      </c>
      <c r="H143" s="11">
        <f t="shared" ref="H143:H207" si="9">E143/C143</f>
        <v>1.3660679646133754E-2</v>
      </c>
      <c r="I143" s="11">
        <f t="shared" ref="I143:I207" si="10">F143/C143</f>
        <v>1.3660679646133754E-2</v>
      </c>
      <c r="J143" s="20">
        <f t="shared" ref="J143:J207" si="11">K143*100/F143</f>
        <v>8</v>
      </c>
      <c r="K143" s="120">
        <v>2</v>
      </c>
      <c r="L143" s="33"/>
      <c r="M143" s="33"/>
      <c r="N143" s="33"/>
      <c r="O143" s="76"/>
      <c r="P143" s="35"/>
      <c r="Q143" s="42"/>
    </row>
    <row r="144" spans="1:17" s="42" customFormat="1" ht="31.5">
      <c r="A144" s="79"/>
      <c r="B144" s="79" t="s">
        <v>241</v>
      </c>
      <c r="C144" s="77">
        <v>688.92</v>
      </c>
      <c r="D144" s="99">
        <v>8</v>
      </c>
      <c r="E144" s="75">
        <v>31</v>
      </c>
      <c r="F144" s="119">
        <v>31</v>
      </c>
      <c r="G144" s="21">
        <f t="shared" si="8"/>
        <v>1.1612378795796319E-2</v>
      </c>
      <c r="H144" s="11">
        <f t="shared" si="9"/>
        <v>4.4997967833710739E-2</v>
      </c>
      <c r="I144" s="11">
        <f t="shared" si="10"/>
        <v>4.4997967833710739E-2</v>
      </c>
      <c r="J144" s="20">
        <f t="shared" si="11"/>
        <v>9.67741935483871</v>
      </c>
      <c r="K144" s="120">
        <v>3</v>
      </c>
      <c r="L144" s="33"/>
      <c r="M144" s="33"/>
      <c r="N144" s="33"/>
      <c r="O144" s="76"/>
      <c r="P144" s="35"/>
    </row>
    <row r="145" spans="1:17" ht="16.899999999999999" customHeight="1">
      <c r="A145" s="79">
        <v>9</v>
      </c>
      <c r="B145" s="79" t="s">
        <v>220</v>
      </c>
      <c r="C145" s="77">
        <v>5554.54</v>
      </c>
      <c r="D145" s="99">
        <v>69</v>
      </c>
      <c r="E145" s="75">
        <v>247</v>
      </c>
      <c r="F145" s="119">
        <v>247</v>
      </c>
      <c r="G145" s="21">
        <f t="shared" si="8"/>
        <v>1.2422270791100613E-2</v>
      </c>
      <c r="H145" s="11">
        <f t="shared" si="9"/>
        <v>4.4468128773939873E-2</v>
      </c>
      <c r="I145" s="11">
        <f t="shared" si="10"/>
        <v>4.4468128773939873E-2</v>
      </c>
      <c r="J145" s="20">
        <f t="shared" si="11"/>
        <v>2.834008097165992</v>
      </c>
      <c r="K145" s="120">
        <v>7</v>
      </c>
      <c r="L145" s="33"/>
      <c r="M145" s="33"/>
      <c r="N145" s="33"/>
      <c r="O145" s="76"/>
      <c r="P145" s="35"/>
      <c r="Q145" s="42"/>
    </row>
    <row r="146" spans="1:17" ht="16.899999999999999" customHeight="1">
      <c r="A146" s="79">
        <v>10</v>
      </c>
      <c r="B146" s="79" t="s">
        <v>196</v>
      </c>
      <c r="C146" s="77">
        <v>39.64</v>
      </c>
      <c r="D146" s="99">
        <v>0</v>
      </c>
      <c r="E146" s="75">
        <v>0</v>
      </c>
      <c r="F146" s="119">
        <v>0</v>
      </c>
      <c r="G146" s="21">
        <f t="shared" si="8"/>
        <v>0</v>
      </c>
      <c r="H146" s="11">
        <f t="shared" si="9"/>
        <v>0</v>
      </c>
      <c r="I146" s="11">
        <f t="shared" si="10"/>
        <v>0</v>
      </c>
      <c r="J146" s="20">
        <v>0</v>
      </c>
      <c r="K146" s="120">
        <v>0</v>
      </c>
      <c r="L146" s="33"/>
      <c r="M146" s="33"/>
      <c r="N146" s="33"/>
      <c r="O146" s="76"/>
      <c r="P146" s="35"/>
      <c r="Q146" s="42"/>
    </row>
    <row r="147" spans="1:17" ht="16.899999999999999" customHeight="1">
      <c r="A147" s="79">
        <v>11</v>
      </c>
      <c r="B147" s="79" t="s">
        <v>197</v>
      </c>
      <c r="C147" s="77">
        <v>240.72</v>
      </c>
      <c r="D147" s="99">
        <v>3</v>
      </c>
      <c r="E147" s="75">
        <v>3</v>
      </c>
      <c r="F147" s="119">
        <v>3</v>
      </c>
      <c r="G147" s="21">
        <f t="shared" si="8"/>
        <v>1.2462612163509471E-2</v>
      </c>
      <c r="H147" s="11">
        <f t="shared" si="9"/>
        <v>1.2462612163509471E-2</v>
      </c>
      <c r="I147" s="11">
        <f t="shared" si="10"/>
        <v>1.2462612163509471E-2</v>
      </c>
      <c r="J147" s="20">
        <f t="shared" si="11"/>
        <v>0</v>
      </c>
      <c r="K147" s="120">
        <v>0</v>
      </c>
      <c r="L147" s="33"/>
      <c r="M147" s="33"/>
      <c r="N147" s="33"/>
      <c r="O147" s="76"/>
      <c r="P147" s="35"/>
      <c r="Q147" s="42"/>
    </row>
    <row r="148" spans="1:17" ht="16.899999999999999" customHeight="1">
      <c r="A148" s="79">
        <v>12</v>
      </c>
      <c r="B148" s="79" t="s">
        <v>198</v>
      </c>
      <c r="C148" s="77">
        <v>607.79999999999995</v>
      </c>
      <c r="D148" s="99">
        <v>6</v>
      </c>
      <c r="E148" s="75">
        <v>0</v>
      </c>
      <c r="F148" s="119">
        <v>0</v>
      </c>
      <c r="G148" s="21">
        <f t="shared" si="8"/>
        <v>9.8716683119447202E-3</v>
      </c>
      <c r="H148" s="11">
        <f t="shared" si="9"/>
        <v>0</v>
      </c>
      <c r="I148" s="11">
        <f t="shared" si="10"/>
        <v>0</v>
      </c>
      <c r="J148" s="20">
        <v>0</v>
      </c>
      <c r="K148" s="120">
        <v>0</v>
      </c>
      <c r="L148" s="33"/>
      <c r="M148" s="33"/>
      <c r="N148" s="33"/>
      <c r="O148" s="76"/>
      <c r="P148" s="35"/>
      <c r="Q148" s="42"/>
    </row>
    <row r="149" spans="1:17" ht="28.9" customHeight="1">
      <c r="A149" s="178" t="s">
        <v>84</v>
      </c>
      <c r="B149" s="178"/>
      <c r="C149" s="33">
        <f>SUM(C133:C148)</f>
        <v>15843.579999999996</v>
      </c>
      <c r="D149" s="100">
        <f>SUM(D133:D148)</f>
        <v>146</v>
      </c>
      <c r="E149" s="100">
        <f>SUM(E133:E148)</f>
        <v>366</v>
      </c>
      <c r="F149" s="120">
        <f>SUM(F133:F148)</f>
        <v>362</v>
      </c>
      <c r="G149" s="21">
        <f t="shared" si="8"/>
        <v>9.2150890139728551E-3</v>
      </c>
      <c r="H149" s="11">
        <f t="shared" si="9"/>
        <v>2.3100839582973046E-2</v>
      </c>
      <c r="I149" s="11">
        <f t="shared" si="10"/>
        <v>2.2848371390809405E-2</v>
      </c>
      <c r="J149" s="20">
        <f t="shared" si="11"/>
        <v>4.1436464088397793</v>
      </c>
      <c r="K149" s="120">
        <f>SUM(K133:K148)</f>
        <v>15</v>
      </c>
      <c r="L149" s="33"/>
      <c r="M149" s="33"/>
      <c r="N149" s="33"/>
      <c r="O149" s="33"/>
      <c r="P149" s="35"/>
      <c r="Q149" s="42"/>
    </row>
    <row r="150" spans="1:17" ht="28.9" customHeight="1">
      <c r="A150" s="178" t="s">
        <v>85</v>
      </c>
      <c r="B150" s="178"/>
      <c r="C150" s="33"/>
      <c r="D150" s="100"/>
      <c r="E150" s="100"/>
      <c r="F150" s="120"/>
      <c r="G150" s="21"/>
      <c r="H150" s="11"/>
      <c r="I150" s="11"/>
      <c r="J150" s="20"/>
      <c r="K150" s="120"/>
      <c r="L150" s="33"/>
      <c r="M150" s="33"/>
      <c r="N150" s="33"/>
      <c r="O150" s="76"/>
      <c r="P150" s="35"/>
      <c r="Q150" s="42"/>
    </row>
    <row r="151" spans="1:17" ht="15.75">
      <c r="A151" s="79">
        <v>1</v>
      </c>
      <c r="B151" s="79" t="s">
        <v>86</v>
      </c>
      <c r="C151" s="77">
        <v>915.53</v>
      </c>
      <c r="D151" s="99">
        <v>0</v>
      </c>
      <c r="E151" s="75">
        <v>0</v>
      </c>
      <c r="F151" s="119">
        <v>0</v>
      </c>
      <c r="G151" s="21">
        <f t="shared" si="8"/>
        <v>0</v>
      </c>
      <c r="H151" s="11">
        <f t="shared" si="9"/>
        <v>0</v>
      </c>
      <c r="I151" s="11">
        <f t="shared" si="10"/>
        <v>0</v>
      </c>
      <c r="J151" s="20">
        <v>0</v>
      </c>
      <c r="K151" s="120">
        <v>0</v>
      </c>
      <c r="L151" s="33"/>
      <c r="M151" s="33"/>
      <c r="N151" s="33"/>
      <c r="O151" s="76"/>
      <c r="P151" s="35"/>
      <c r="Q151" s="42"/>
    </row>
    <row r="152" spans="1:17" ht="15.75">
      <c r="A152" s="79">
        <v>2</v>
      </c>
      <c r="B152" s="79" t="s">
        <v>87</v>
      </c>
      <c r="C152" s="77">
        <v>56.6</v>
      </c>
      <c r="D152" s="99">
        <v>0</v>
      </c>
      <c r="E152" s="75">
        <v>0</v>
      </c>
      <c r="F152" s="119">
        <v>0</v>
      </c>
      <c r="G152" s="21">
        <f t="shared" si="8"/>
        <v>0</v>
      </c>
      <c r="H152" s="11">
        <f t="shared" si="9"/>
        <v>0</v>
      </c>
      <c r="I152" s="11">
        <f t="shared" si="10"/>
        <v>0</v>
      </c>
      <c r="J152" s="20">
        <v>0</v>
      </c>
      <c r="K152" s="120">
        <v>0</v>
      </c>
      <c r="L152" s="33"/>
      <c r="M152" s="33"/>
      <c r="N152" s="33"/>
      <c r="O152" s="76"/>
      <c r="P152" s="35"/>
      <c r="Q152" s="42"/>
    </row>
    <row r="153" spans="1:17" ht="15.75">
      <c r="A153" s="79">
        <v>3</v>
      </c>
      <c r="B153" s="79" t="s">
        <v>88</v>
      </c>
      <c r="C153" s="77">
        <v>34.89</v>
      </c>
      <c r="D153" s="99">
        <v>0</v>
      </c>
      <c r="E153" s="75">
        <v>0</v>
      </c>
      <c r="F153" s="119">
        <v>0</v>
      </c>
      <c r="G153" s="21">
        <f t="shared" si="8"/>
        <v>0</v>
      </c>
      <c r="H153" s="11">
        <f t="shared" si="9"/>
        <v>0</v>
      </c>
      <c r="I153" s="11">
        <f t="shared" si="10"/>
        <v>0</v>
      </c>
      <c r="J153" s="20">
        <v>0</v>
      </c>
      <c r="K153" s="120">
        <v>0</v>
      </c>
      <c r="L153" s="33"/>
      <c r="M153" s="33"/>
      <c r="N153" s="33"/>
      <c r="O153" s="76"/>
      <c r="P153" s="35"/>
      <c r="Q153" s="42"/>
    </row>
    <row r="154" spans="1:17" ht="15.75">
      <c r="A154" s="79">
        <v>4</v>
      </c>
      <c r="B154" s="79" t="s">
        <v>89</v>
      </c>
      <c r="C154" s="77">
        <v>96.12</v>
      </c>
      <c r="D154" s="99">
        <v>0</v>
      </c>
      <c r="E154" s="75">
        <v>0</v>
      </c>
      <c r="F154" s="119">
        <v>0</v>
      </c>
      <c r="G154" s="21">
        <f t="shared" si="8"/>
        <v>0</v>
      </c>
      <c r="H154" s="11">
        <f t="shared" si="9"/>
        <v>0</v>
      </c>
      <c r="I154" s="11">
        <f t="shared" si="10"/>
        <v>0</v>
      </c>
      <c r="J154" s="20">
        <v>0</v>
      </c>
      <c r="K154" s="120">
        <v>0</v>
      </c>
      <c r="L154" s="33"/>
      <c r="M154" s="33"/>
      <c r="N154" s="33"/>
      <c r="O154" s="76"/>
      <c r="P154" s="35"/>
      <c r="Q154" s="42"/>
    </row>
    <row r="155" spans="1:17" ht="15.75">
      <c r="A155" s="79">
        <v>5</v>
      </c>
      <c r="B155" s="79" t="s">
        <v>90</v>
      </c>
      <c r="C155" s="77">
        <v>65.33</v>
      </c>
      <c r="D155" s="99">
        <v>0</v>
      </c>
      <c r="E155" s="75">
        <v>3</v>
      </c>
      <c r="F155" s="119">
        <v>3</v>
      </c>
      <c r="G155" s="21">
        <f t="shared" si="8"/>
        <v>0</v>
      </c>
      <c r="H155" s="11">
        <f t="shared" si="9"/>
        <v>4.5920710240318387E-2</v>
      </c>
      <c r="I155" s="11">
        <f t="shared" si="10"/>
        <v>4.5920710240318387E-2</v>
      </c>
      <c r="J155" s="20">
        <f t="shared" si="11"/>
        <v>0</v>
      </c>
      <c r="K155" s="120">
        <v>0</v>
      </c>
      <c r="L155" s="33"/>
      <c r="M155" s="33"/>
      <c r="N155" s="33"/>
      <c r="O155" s="76"/>
      <c r="P155" s="35"/>
      <c r="Q155" s="42"/>
    </row>
    <row r="156" spans="1:17" ht="15.75">
      <c r="A156" s="79">
        <v>6</v>
      </c>
      <c r="B156" s="79" t="s">
        <v>91</v>
      </c>
      <c r="C156" s="77">
        <v>136.11000000000001</v>
      </c>
      <c r="D156" s="99">
        <v>1</v>
      </c>
      <c r="E156" s="75">
        <v>1</v>
      </c>
      <c r="F156" s="119">
        <v>1</v>
      </c>
      <c r="G156" s="21">
        <f t="shared" si="8"/>
        <v>7.3469987510102119E-3</v>
      </c>
      <c r="H156" s="11">
        <f t="shared" si="9"/>
        <v>7.3469987510102119E-3</v>
      </c>
      <c r="I156" s="11">
        <f t="shared" si="10"/>
        <v>7.3469987510102119E-3</v>
      </c>
      <c r="J156" s="20">
        <f t="shared" si="11"/>
        <v>0</v>
      </c>
      <c r="K156" s="120">
        <v>0</v>
      </c>
      <c r="L156" s="33"/>
      <c r="M156" s="33"/>
      <c r="N156" s="33"/>
      <c r="O156" s="76"/>
      <c r="P156" s="35"/>
      <c r="Q156" s="42"/>
    </row>
    <row r="157" spans="1:17" ht="15.75">
      <c r="A157" s="79">
        <v>7</v>
      </c>
      <c r="B157" s="79" t="s">
        <v>92</v>
      </c>
      <c r="C157" s="77">
        <v>522.54</v>
      </c>
      <c r="D157" s="99">
        <v>18</v>
      </c>
      <c r="E157" s="75">
        <v>5</v>
      </c>
      <c r="F157" s="119">
        <v>5</v>
      </c>
      <c r="G157" s="21">
        <f t="shared" si="8"/>
        <v>3.4447123665173961E-2</v>
      </c>
      <c r="H157" s="11">
        <f t="shared" si="9"/>
        <v>9.5686454625483232E-3</v>
      </c>
      <c r="I157" s="11">
        <f t="shared" si="10"/>
        <v>9.5686454625483232E-3</v>
      </c>
      <c r="J157" s="20">
        <f t="shared" si="11"/>
        <v>0</v>
      </c>
      <c r="K157" s="120">
        <v>0</v>
      </c>
      <c r="L157" s="33"/>
      <c r="M157" s="33"/>
      <c r="N157" s="33"/>
      <c r="O157" s="76"/>
      <c r="P157" s="35"/>
      <c r="Q157" s="42"/>
    </row>
    <row r="158" spans="1:17" ht="31.5">
      <c r="A158" s="79">
        <v>8</v>
      </c>
      <c r="B158" s="79" t="s">
        <v>93</v>
      </c>
      <c r="C158" s="77">
        <v>286.06</v>
      </c>
      <c r="D158" s="99">
        <v>1</v>
      </c>
      <c r="E158" s="75">
        <v>1</v>
      </c>
      <c r="F158" s="119">
        <v>1</v>
      </c>
      <c r="G158" s="21">
        <f t="shared" si="8"/>
        <v>3.4957701181570298E-3</v>
      </c>
      <c r="H158" s="11">
        <f t="shared" si="9"/>
        <v>3.4957701181570298E-3</v>
      </c>
      <c r="I158" s="11">
        <f t="shared" si="10"/>
        <v>3.4957701181570298E-3</v>
      </c>
      <c r="J158" s="20">
        <f t="shared" si="11"/>
        <v>0</v>
      </c>
      <c r="K158" s="120">
        <v>0</v>
      </c>
      <c r="L158" s="33"/>
      <c r="M158" s="33"/>
      <c r="N158" s="33"/>
      <c r="O158" s="76"/>
      <c r="P158" s="35"/>
      <c r="Q158" s="42"/>
    </row>
    <row r="159" spans="1:17" ht="15.75">
      <c r="A159" s="79">
        <v>10</v>
      </c>
      <c r="B159" s="79" t="s">
        <v>94</v>
      </c>
      <c r="C159" s="77">
        <v>118.92</v>
      </c>
      <c r="D159" s="99">
        <v>1</v>
      </c>
      <c r="E159" s="75">
        <v>6</v>
      </c>
      <c r="F159" s="119">
        <v>6</v>
      </c>
      <c r="G159" s="21">
        <f t="shared" si="8"/>
        <v>8.409014463504878E-3</v>
      </c>
      <c r="H159" s="11">
        <f t="shared" si="9"/>
        <v>5.0454086781029264E-2</v>
      </c>
      <c r="I159" s="11">
        <f t="shared" si="10"/>
        <v>5.0454086781029264E-2</v>
      </c>
      <c r="J159" s="20">
        <f t="shared" si="11"/>
        <v>0</v>
      </c>
      <c r="K159" s="120">
        <v>0</v>
      </c>
      <c r="L159" s="33"/>
      <c r="M159" s="33"/>
      <c r="N159" s="33"/>
      <c r="O159" s="76"/>
      <c r="P159" s="35"/>
      <c r="Q159" s="42"/>
    </row>
    <row r="160" spans="1:17" s="42" customFormat="1" ht="15.75">
      <c r="A160" s="79">
        <v>11</v>
      </c>
      <c r="B160" s="79" t="s">
        <v>273</v>
      </c>
      <c r="C160" s="77"/>
      <c r="D160" s="99"/>
      <c r="E160" s="75"/>
      <c r="F160" s="119"/>
      <c r="G160" s="21"/>
      <c r="H160" s="11"/>
      <c r="I160" s="11"/>
      <c r="J160" s="20"/>
      <c r="K160" s="120"/>
      <c r="L160" s="33"/>
      <c r="M160" s="33"/>
      <c r="N160" s="33"/>
      <c r="O160" s="76"/>
      <c r="P160" s="35"/>
    </row>
    <row r="161" spans="1:17" s="54" customFormat="1" ht="15.75">
      <c r="A161" s="83"/>
      <c r="B161" s="83" t="s">
        <v>232</v>
      </c>
      <c r="C161" s="170">
        <v>585.29</v>
      </c>
      <c r="D161" s="170">
        <v>18</v>
      </c>
      <c r="E161" s="84">
        <v>41</v>
      </c>
      <c r="F161" s="84">
        <v>52</v>
      </c>
      <c r="G161" s="149">
        <f t="shared" si="8"/>
        <v>3.075398520391601E-2</v>
      </c>
      <c r="H161" s="51">
        <f t="shared" si="9"/>
        <v>7.0050744075586466E-2</v>
      </c>
      <c r="I161" s="51">
        <f t="shared" si="10"/>
        <v>8.8844846144646245E-2</v>
      </c>
      <c r="J161" s="153">
        <f t="shared" si="11"/>
        <v>9.615384615384615</v>
      </c>
      <c r="K161" s="171">
        <v>5</v>
      </c>
      <c r="L161" s="171"/>
      <c r="M161" s="171"/>
      <c r="N161" s="171"/>
      <c r="O161" s="86"/>
      <c r="P161" s="150"/>
    </row>
    <row r="162" spans="1:17" ht="15.75">
      <c r="A162" s="79">
        <v>12</v>
      </c>
      <c r="B162" s="79" t="s">
        <v>95</v>
      </c>
      <c r="C162" s="77">
        <v>197.56</v>
      </c>
      <c r="D162" s="99">
        <v>1</v>
      </c>
      <c r="E162" s="75">
        <v>5</v>
      </c>
      <c r="F162" s="119">
        <v>5</v>
      </c>
      <c r="G162" s="21">
        <f t="shared" si="8"/>
        <v>5.0617533913747724E-3</v>
      </c>
      <c r="H162" s="11">
        <f t="shared" si="9"/>
        <v>2.5308766956873861E-2</v>
      </c>
      <c r="I162" s="11">
        <f t="shared" si="10"/>
        <v>2.5308766956873861E-2</v>
      </c>
      <c r="J162" s="20">
        <f t="shared" si="11"/>
        <v>0</v>
      </c>
      <c r="K162" s="120">
        <v>0</v>
      </c>
      <c r="L162" s="33"/>
      <c r="M162" s="33"/>
      <c r="N162" s="33"/>
      <c r="O162" s="76"/>
      <c r="P162" s="35"/>
      <c r="Q162" s="42"/>
    </row>
    <row r="163" spans="1:17" ht="15.75">
      <c r="A163" s="79">
        <v>13</v>
      </c>
      <c r="B163" s="79" t="s">
        <v>96</v>
      </c>
      <c r="C163" s="77">
        <v>108.66</v>
      </c>
      <c r="D163" s="99">
        <v>1</v>
      </c>
      <c r="E163" s="75">
        <v>4</v>
      </c>
      <c r="F163" s="119">
        <v>4</v>
      </c>
      <c r="G163" s="21">
        <f t="shared" si="8"/>
        <v>9.2030185900975527E-3</v>
      </c>
      <c r="H163" s="11">
        <f t="shared" si="9"/>
        <v>3.6812074360390211E-2</v>
      </c>
      <c r="I163" s="11">
        <f t="shared" si="10"/>
        <v>3.6812074360390211E-2</v>
      </c>
      <c r="J163" s="20">
        <f t="shared" si="11"/>
        <v>0</v>
      </c>
      <c r="K163" s="120">
        <v>0</v>
      </c>
      <c r="L163" s="33"/>
      <c r="M163" s="33"/>
      <c r="N163" s="33"/>
      <c r="O163" s="76"/>
      <c r="P163" s="35"/>
      <c r="Q163" s="42"/>
    </row>
    <row r="164" spans="1:17" ht="15.75">
      <c r="A164" s="79">
        <v>14</v>
      </c>
      <c r="B164" s="79" t="s">
        <v>97</v>
      </c>
      <c r="C164" s="77">
        <v>32.26</v>
      </c>
      <c r="D164" s="99">
        <v>1</v>
      </c>
      <c r="E164" s="75">
        <v>0</v>
      </c>
      <c r="F164" s="119">
        <v>0</v>
      </c>
      <c r="G164" s="21">
        <f t="shared" si="8"/>
        <v>3.0998140111593308E-2</v>
      </c>
      <c r="H164" s="11">
        <f t="shared" si="9"/>
        <v>0</v>
      </c>
      <c r="I164" s="11">
        <f t="shared" si="10"/>
        <v>0</v>
      </c>
      <c r="J164" s="20">
        <v>0</v>
      </c>
      <c r="K164" s="120">
        <v>0</v>
      </c>
      <c r="L164" s="33"/>
      <c r="M164" s="33"/>
      <c r="N164" s="33"/>
      <c r="O164" s="76"/>
      <c r="P164" s="35"/>
      <c r="Q164" s="42"/>
    </row>
    <row r="165" spans="1:17" ht="16.149999999999999" customHeight="1">
      <c r="A165" s="79">
        <v>15</v>
      </c>
      <c r="B165" s="79" t="s">
        <v>220</v>
      </c>
      <c r="C165" s="77">
        <v>116.86</v>
      </c>
      <c r="D165" s="99">
        <v>1</v>
      </c>
      <c r="E165" s="75">
        <v>1</v>
      </c>
      <c r="F165" s="119">
        <v>1</v>
      </c>
      <c r="G165" s="21">
        <f t="shared" si="8"/>
        <v>8.5572479890467235E-3</v>
      </c>
      <c r="H165" s="11">
        <f t="shared" si="9"/>
        <v>8.5572479890467235E-3</v>
      </c>
      <c r="I165" s="11">
        <f t="shared" si="10"/>
        <v>8.5572479890467235E-3</v>
      </c>
      <c r="J165" s="20">
        <f t="shared" si="11"/>
        <v>0</v>
      </c>
      <c r="K165" s="120">
        <v>0</v>
      </c>
      <c r="L165" s="33"/>
      <c r="M165" s="33"/>
      <c r="N165" s="33"/>
      <c r="O165" s="76"/>
      <c r="P165" s="35"/>
      <c r="Q165" s="42"/>
    </row>
    <row r="166" spans="1:17" ht="31.9" customHeight="1">
      <c r="A166" s="178" t="s">
        <v>98</v>
      </c>
      <c r="B166" s="178"/>
      <c r="C166" s="33">
        <f>SUM(C151:C165)</f>
        <v>3272.73</v>
      </c>
      <c r="D166" s="100">
        <f>SUM(D151:D165)</f>
        <v>43</v>
      </c>
      <c r="E166" s="100">
        <f>SUM(E151:E165)</f>
        <v>67</v>
      </c>
      <c r="F166" s="120">
        <f>SUM(F151:F165)</f>
        <v>78</v>
      </c>
      <c r="G166" s="21">
        <f t="shared" si="8"/>
        <v>1.3138877939823939E-2</v>
      </c>
      <c r="H166" s="11">
        <f t="shared" si="9"/>
        <v>2.0472205162051255E-2</v>
      </c>
      <c r="I166" s="11">
        <f t="shared" si="10"/>
        <v>2.3833313472238774E-2</v>
      </c>
      <c r="J166" s="20">
        <f t="shared" si="11"/>
        <v>6.4102564102564106</v>
      </c>
      <c r="K166" s="120">
        <f>SUM(K151:K165)</f>
        <v>5</v>
      </c>
      <c r="L166" s="33"/>
      <c r="M166" s="33"/>
      <c r="N166" s="33"/>
      <c r="O166" s="33"/>
      <c r="P166" s="35"/>
      <c r="Q166" s="42"/>
    </row>
    <row r="167" spans="1:17" ht="15.75">
      <c r="A167" s="178" t="s">
        <v>164</v>
      </c>
      <c r="B167" s="178"/>
      <c r="C167" s="33"/>
      <c r="D167" s="100"/>
      <c r="E167" s="100"/>
      <c r="F167" s="120"/>
      <c r="G167" s="21"/>
      <c r="H167" s="11"/>
      <c r="I167" s="11"/>
      <c r="J167" s="20"/>
      <c r="K167" s="120"/>
      <c r="L167" s="33"/>
      <c r="M167" s="33"/>
      <c r="N167" s="33"/>
      <c r="O167" s="76"/>
      <c r="P167" s="35"/>
      <c r="Q167" s="42"/>
    </row>
    <row r="168" spans="1:17" ht="15.75">
      <c r="A168" s="79">
        <v>1</v>
      </c>
      <c r="B168" s="79" t="s">
        <v>99</v>
      </c>
      <c r="C168" s="77">
        <v>544.51</v>
      </c>
      <c r="D168" s="99">
        <v>12</v>
      </c>
      <c r="E168" s="99">
        <v>4</v>
      </c>
      <c r="F168" s="118">
        <v>4</v>
      </c>
      <c r="G168" s="21">
        <f t="shared" si="8"/>
        <v>2.2038162751831923E-2</v>
      </c>
      <c r="H168" s="11">
        <f t="shared" si="9"/>
        <v>7.346054250610641E-3</v>
      </c>
      <c r="I168" s="11">
        <f t="shared" si="10"/>
        <v>7.346054250610641E-3</v>
      </c>
      <c r="J168" s="20">
        <f t="shared" si="11"/>
        <v>0</v>
      </c>
      <c r="K168" s="120">
        <v>0</v>
      </c>
      <c r="L168" s="33"/>
      <c r="M168" s="33"/>
      <c r="N168" s="33"/>
      <c r="O168" s="76"/>
      <c r="P168" s="35"/>
      <c r="Q168" s="42"/>
    </row>
    <row r="169" spans="1:17" ht="15.75">
      <c r="A169" s="79">
        <v>2</v>
      </c>
      <c r="B169" s="79" t="s">
        <v>100</v>
      </c>
      <c r="C169" s="77">
        <v>330.44</v>
      </c>
      <c r="D169" s="99">
        <v>4</v>
      </c>
      <c r="E169" s="99">
        <v>2</v>
      </c>
      <c r="F169" s="118">
        <v>2</v>
      </c>
      <c r="G169" s="21">
        <f t="shared" si="8"/>
        <v>1.210507202517855E-2</v>
      </c>
      <c r="H169" s="11">
        <f t="shared" si="9"/>
        <v>6.052536012589275E-3</v>
      </c>
      <c r="I169" s="11">
        <f t="shared" si="10"/>
        <v>6.052536012589275E-3</v>
      </c>
      <c r="J169" s="20">
        <f t="shared" si="11"/>
        <v>0</v>
      </c>
      <c r="K169" s="120">
        <v>0</v>
      </c>
      <c r="L169" s="33"/>
      <c r="M169" s="33"/>
      <c r="N169" s="33"/>
      <c r="O169" s="76"/>
      <c r="P169" s="35"/>
      <c r="Q169" s="42"/>
    </row>
    <row r="170" spans="1:17" ht="15.75">
      <c r="A170" s="79">
        <v>3</v>
      </c>
      <c r="B170" s="79" t="s">
        <v>101</v>
      </c>
      <c r="C170" s="77">
        <v>157.74</v>
      </c>
      <c r="D170" s="99">
        <v>3</v>
      </c>
      <c r="E170" s="99">
        <v>3</v>
      </c>
      <c r="F170" s="118">
        <v>3</v>
      </c>
      <c r="G170" s="21">
        <f t="shared" si="8"/>
        <v>1.9018638265500189E-2</v>
      </c>
      <c r="H170" s="11">
        <f t="shared" si="9"/>
        <v>1.9018638265500189E-2</v>
      </c>
      <c r="I170" s="11">
        <f t="shared" si="10"/>
        <v>1.9018638265500189E-2</v>
      </c>
      <c r="J170" s="20">
        <f t="shared" si="11"/>
        <v>0</v>
      </c>
      <c r="K170" s="120">
        <v>0</v>
      </c>
      <c r="L170" s="33"/>
      <c r="M170" s="33"/>
      <c r="N170" s="33"/>
      <c r="O170" s="76"/>
      <c r="P170" s="35"/>
      <c r="Q170" s="42"/>
    </row>
    <row r="171" spans="1:17" ht="15.75">
      <c r="A171" s="79">
        <v>4</v>
      </c>
      <c r="B171" s="79" t="s">
        <v>102</v>
      </c>
      <c r="C171" s="77">
        <v>41.97</v>
      </c>
      <c r="D171" s="99">
        <v>0</v>
      </c>
      <c r="E171" s="99">
        <v>0</v>
      </c>
      <c r="F171" s="118">
        <v>0</v>
      </c>
      <c r="G171" s="21">
        <f t="shared" si="8"/>
        <v>0</v>
      </c>
      <c r="H171" s="11">
        <f t="shared" si="9"/>
        <v>0</v>
      </c>
      <c r="I171" s="11">
        <f t="shared" si="10"/>
        <v>0</v>
      </c>
      <c r="J171" s="20">
        <v>0</v>
      </c>
      <c r="K171" s="120">
        <v>0</v>
      </c>
      <c r="L171" s="33"/>
      <c r="M171" s="33"/>
      <c r="N171" s="33"/>
      <c r="O171" s="76"/>
      <c r="P171" s="35"/>
      <c r="Q171" s="42"/>
    </row>
    <row r="172" spans="1:17" ht="15.75">
      <c r="A172" s="79">
        <v>5</v>
      </c>
      <c r="B172" s="79" t="s">
        <v>103</v>
      </c>
      <c r="C172" s="77">
        <v>23.28</v>
      </c>
      <c r="D172" s="99">
        <v>0</v>
      </c>
      <c r="E172" s="99">
        <v>0</v>
      </c>
      <c r="F172" s="118">
        <v>0</v>
      </c>
      <c r="G172" s="21">
        <f t="shared" si="8"/>
        <v>0</v>
      </c>
      <c r="H172" s="11">
        <f t="shared" si="9"/>
        <v>0</v>
      </c>
      <c r="I172" s="11">
        <f t="shared" si="10"/>
        <v>0</v>
      </c>
      <c r="J172" s="20">
        <v>0</v>
      </c>
      <c r="K172" s="120">
        <v>0</v>
      </c>
      <c r="L172" s="33"/>
      <c r="M172" s="33"/>
      <c r="N172" s="33"/>
      <c r="O172" s="76"/>
      <c r="P172" s="35"/>
      <c r="Q172" s="42"/>
    </row>
    <row r="173" spans="1:17" ht="31.5">
      <c r="A173" s="79">
        <v>6</v>
      </c>
      <c r="B173" s="79" t="s">
        <v>104</v>
      </c>
      <c r="C173" s="77">
        <v>146.55000000000001</v>
      </c>
      <c r="D173" s="99">
        <v>1</v>
      </c>
      <c r="E173" s="99">
        <v>1</v>
      </c>
      <c r="F173" s="118">
        <v>1</v>
      </c>
      <c r="G173" s="21">
        <f t="shared" si="8"/>
        <v>6.823609689525759E-3</v>
      </c>
      <c r="H173" s="11">
        <f t="shared" si="9"/>
        <v>6.823609689525759E-3</v>
      </c>
      <c r="I173" s="11">
        <f t="shared" si="10"/>
        <v>6.823609689525759E-3</v>
      </c>
      <c r="J173" s="20">
        <f t="shared" si="11"/>
        <v>0</v>
      </c>
      <c r="K173" s="120">
        <v>0</v>
      </c>
      <c r="L173" s="33"/>
      <c r="M173" s="33"/>
      <c r="N173" s="33"/>
      <c r="O173" s="76"/>
      <c r="P173" s="35"/>
      <c r="Q173" s="42"/>
    </row>
    <row r="174" spans="1:17" ht="31.5">
      <c r="A174" s="79">
        <v>7</v>
      </c>
      <c r="B174" s="79" t="s">
        <v>105</v>
      </c>
      <c r="C174" s="77">
        <v>6.49</v>
      </c>
      <c r="D174" s="99">
        <v>0</v>
      </c>
      <c r="E174" s="99">
        <v>0</v>
      </c>
      <c r="F174" s="118">
        <v>0</v>
      </c>
      <c r="G174" s="21">
        <f t="shared" si="8"/>
        <v>0</v>
      </c>
      <c r="H174" s="11">
        <f t="shared" si="9"/>
        <v>0</v>
      </c>
      <c r="I174" s="11">
        <f t="shared" si="10"/>
        <v>0</v>
      </c>
      <c r="J174" s="20">
        <v>0</v>
      </c>
      <c r="K174" s="120">
        <v>0</v>
      </c>
      <c r="L174" s="33"/>
      <c r="M174" s="33"/>
      <c r="N174" s="33"/>
      <c r="O174" s="76"/>
      <c r="P174" s="35"/>
      <c r="Q174" s="42"/>
    </row>
    <row r="175" spans="1:17" ht="31.5">
      <c r="A175" s="79">
        <v>8</v>
      </c>
      <c r="B175" s="79" t="s">
        <v>106</v>
      </c>
      <c r="C175" s="77">
        <v>8.93</v>
      </c>
      <c r="D175" s="99">
        <v>0</v>
      </c>
      <c r="E175" s="99">
        <v>0</v>
      </c>
      <c r="F175" s="118">
        <v>0</v>
      </c>
      <c r="G175" s="21">
        <f t="shared" si="8"/>
        <v>0</v>
      </c>
      <c r="H175" s="11">
        <f t="shared" si="9"/>
        <v>0</v>
      </c>
      <c r="I175" s="11">
        <f t="shared" si="10"/>
        <v>0</v>
      </c>
      <c r="J175" s="20">
        <v>0</v>
      </c>
      <c r="K175" s="120">
        <v>0</v>
      </c>
      <c r="L175" s="33"/>
      <c r="M175" s="33"/>
      <c r="N175" s="33"/>
      <c r="O175" s="76"/>
      <c r="P175" s="35"/>
      <c r="Q175" s="42"/>
    </row>
    <row r="176" spans="1:17" ht="15.75">
      <c r="A176" s="79">
        <v>9</v>
      </c>
      <c r="B176" s="79" t="s">
        <v>220</v>
      </c>
      <c r="C176" s="77">
        <v>16.71</v>
      </c>
      <c r="D176" s="99">
        <v>0</v>
      </c>
      <c r="E176" s="99">
        <v>0</v>
      </c>
      <c r="F176" s="118">
        <v>0</v>
      </c>
      <c r="G176" s="21">
        <f t="shared" si="8"/>
        <v>0</v>
      </c>
      <c r="H176" s="11">
        <f t="shared" si="9"/>
        <v>0</v>
      </c>
      <c r="I176" s="11">
        <f t="shared" si="10"/>
        <v>0</v>
      </c>
      <c r="J176" s="20">
        <v>0</v>
      </c>
      <c r="K176" s="120">
        <v>0</v>
      </c>
      <c r="L176" s="33"/>
      <c r="M176" s="33"/>
      <c r="N176" s="33"/>
      <c r="O176" s="76"/>
      <c r="P176" s="35"/>
      <c r="Q176" s="42"/>
    </row>
    <row r="177" spans="1:17" ht="15.75">
      <c r="A177" s="178" t="s">
        <v>107</v>
      </c>
      <c r="B177" s="178"/>
      <c r="C177" s="33">
        <f>SUM(C168:C176)</f>
        <v>1276.6200000000001</v>
      </c>
      <c r="D177" s="100">
        <f>SUM(D168:D176)</f>
        <v>20</v>
      </c>
      <c r="E177" s="100">
        <f>SUM(E168:E176)</f>
        <v>10</v>
      </c>
      <c r="F177" s="120">
        <f>SUM(F168:F176)</f>
        <v>10</v>
      </c>
      <c r="G177" s="21">
        <f t="shared" si="8"/>
        <v>1.5666369005655559E-2</v>
      </c>
      <c r="H177" s="11">
        <f t="shared" si="9"/>
        <v>7.8331845028277794E-3</v>
      </c>
      <c r="I177" s="11">
        <f t="shared" si="10"/>
        <v>7.8331845028277794E-3</v>
      </c>
      <c r="J177" s="20">
        <f t="shared" si="11"/>
        <v>0</v>
      </c>
      <c r="K177" s="120">
        <f>SUM(K168:K176)</f>
        <v>0</v>
      </c>
      <c r="L177" s="33"/>
      <c r="M177" s="33"/>
      <c r="N177" s="33"/>
      <c r="O177" s="33"/>
      <c r="P177" s="35"/>
      <c r="Q177" s="42"/>
    </row>
    <row r="178" spans="1:17" ht="15.75">
      <c r="A178" s="183" t="s">
        <v>158</v>
      </c>
      <c r="B178" s="184"/>
      <c r="C178" s="33"/>
      <c r="D178" s="100"/>
      <c r="E178" s="100"/>
      <c r="F178" s="120"/>
      <c r="G178" s="21"/>
      <c r="H178" s="11"/>
      <c r="I178" s="11"/>
      <c r="J178" s="20"/>
      <c r="K178" s="120"/>
      <c r="L178" s="33"/>
      <c r="M178" s="33"/>
      <c r="N178" s="33"/>
      <c r="O178" s="76"/>
      <c r="P178" s="35"/>
      <c r="Q178" s="42"/>
    </row>
    <row r="179" spans="1:17" ht="15.75">
      <c r="A179" s="33">
        <v>1</v>
      </c>
      <c r="B179" s="63" t="s">
        <v>159</v>
      </c>
      <c r="C179" s="77">
        <v>446.08</v>
      </c>
      <c r="D179" s="99">
        <v>17</v>
      </c>
      <c r="E179" s="99">
        <v>28</v>
      </c>
      <c r="F179" s="118">
        <v>28</v>
      </c>
      <c r="G179" s="21">
        <f t="shared" si="8"/>
        <v>3.8109756097560975E-2</v>
      </c>
      <c r="H179" s="11">
        <f t="shared" si="9"/>
        <v>6.2769010043041612E-2</v>
      </c>
      <c r="I179" s="11">
        <f t="shared" si="10"/>
        <v>6.2769010043041612E-2</v>
      </c>
      <c r="J179" s="20">
        <f t="shared" si="11"/>
        <v>7.1428571428571432</v>
      </c>
      <c r="K179" s="120">
        <v>2</v>
      </c>
      <c r="L179" s="33"/>
      <c r="M179" s="33"/>
      <c r="N179" s="33"/>
      <c r="O179" s="76"/>
      <c r="P179" s="35"/>
      <c r="Q179" s="42"/>
    </row>
    <row r="180" spans="1:17" ht="15.75">
      <c r="A180" s="33">
        <v>2</v>
      </c>
      <c r="B180" s="63" t="s">
        <v>160</v>
      </c>
      <c r="C180" s="77">
        <v>1688.35</v>
      </c>
      <c r="D180" s="99">
        <v>310</v>
      </c>
      <c r="E180" s="99">
        <v>20</v>
      </c>
      <c r="F180" s="118">
        <v>20</v>
      </c>
      <c r="G180" s="21">
        <f t="shared" si="8"/>
        <v>0.1836112180531288</v>
      </c>
      <c r="H180" s="11">
        <f t="shared" si="9"/>
        <v>1.1845885035685729E-2</v>
      </c>
      <c r="I180" s="11">
        <f t="shared" si="10"/>
        <v>1.1845885035685729E-2</v>
      </c>
      <c r="J180" s="20">
        <f t="shared" si="11"/>
        <v>0</v>
      </c>
      <c r="K180" s="120">
        <v>0</v>
      </c>
      <c r="L180" s="33"/>
      <c r="M180" s="33"/>
      <c r="N180" s="33"/>
      <c r="O180" s="76"/>
      <c r="P180" s="35"/>
      <c r="Q180" s="42"/>
    </row>
    <row r="181" spans="1:17" ht="15.75">
      <c r="A181" s="33">
        <v>3</v>
      </c>
      <c r="B181" s="63" t="s">
        <v>161</v>
      </c>
      <c r="C181" s="77">
        <v>369.64</v>
      </c>
      <c r="D181" s="99">
        <v>2</v>
      </c>
      <c r="E181" s="99">
        <v>0</v>
      </c>
      <c r="F181" s="118">
        <v>0</v>
      </c>
      <c r="G181" s="21">
        <f t="shared" si="8"/>
        <v>5.4106698409263068E-3</v>
      </c>
      <c r="H181" s="11">
        <f t="shared" si="9"/>
        <v>0</v>
      </c>
      <c r="I181" s="11">
        <f t="shared" si="10"/>
        <v>0</v>
      </c>
      <c r="J181" s="20">
        <v>0</v>
      </c>
      <c r="K181" s="120">
        <v>0</v>
      </c>
      <c r="L181" s="33"/>
      <c r="M181" s="33"/>
      <c r="N181" s="33"/>
      <c r="O181" s="76"/>
      <c r="P181" s="35"/>
      <c r="Q181" s="42"/>
    </row>
    <row r="182" spans="1:17" ht="17.45" customHeight="1">
      <c r="A182" s="33">
        <v>4</v>
      </c>
      <c r="B182" s="79" t="s">
        <v>220</v>
      </c>
      <c r="C182" s="77">
        <v>6.27</v>
      </c>
      <c r="D182" s="100">
        <v>0</v>
      </c>
      <c r="E182" s="99">
        <v>0</v>
      </c>
      <c r="F182" s="118">
        <v>0</v>
      </c>
      <c r="G182" s="21">
        <f t="shared" si="8"/>
        <v>0</v>
      </c>
      <c r="H182" s="11">
        <f t="shared" si="9"/>
        <v>0</v>
      </c>
      <c r="I182" s="11">
        <f t="shared" si="10"/>
        <v>0</v>
      </c>
      <c r="J182" s="20">
        <v>0</v>
      </c>
      <c r="K182" s="120">
        <v>0</v>
      </c>
      <c r="L182" s="33"/>
      <c r="M182" s="33"/>
      <c r="N182" s="33"/>
      <c r="O182" s="76"/>
      <c r="P182" s="35"/>
      <c r="Q182" s="42"/>
    </row>
    <row r="183" spans="1:17" ht="15.75">
      <c r="A183" s="33">
        <v>5</v>
      </c>
      <c r="B183" s="80" t="s">
        <v>199</v>
      </c>
      <c r="C183" s="77">
        <v>297.27999999999997</v>
      </c>
      <c r="D183" s="100">
        <v>15</v>
      </c>
      <c r="E183" s="99">
        <v>15</v>
      </c>
      <c r="F183" s="118">
        <v>15</v>
      </c>
      <c r="G183" s="21">
        <f t="shared" si="8"/>
        <v>5.0457481162540369E-2</v>
      </c>
      <c r="H183" s="11">
        <f t="shared" si="9"/>
        <v>5.0457481162540369E-2</v>
      </c>
      <c r="I183" s="11">
        <f t="shared" si="10"/>
        <v>5.0457481162540369E-2</v>
      </c>
      <c r="J183" s="20">
        <f t="shared" si="11"/>
        <v>0</v>
      </c>
      <c r="K183" s="120">
        <v>0</v>
      </c>
      <c r="L183" s="33"/>
      <c r="M183" s="33"/>
      <c r="N183" s="33"/>
      <c r="O183" s="76"/>
      <c r="P183" s="35"/>
      <c r="Q183" s="42"/>
    </row>
    <row r="184" spans="1:17" ht="15.75">
      <c r="A184" s="213" t="s">
        <v>162</v>
      </c>
      <c r="B184" s="214"/>
      <c r="C184" s="33">
        <f>SUM(C179:C183)</f>
        <v>2807.62</v>
      </c>
      <c r="D184" s="100">
        <f>SUM(D179:D183)</f>
        <v>344</v>
      </c>
      <c r="E184" s="100">
        <f>SUM(E179:E183)</f>
        <v>63</v>
      </c>
      <c r="F184" s="120">
        <f>SUM(F179:F183)</f>
        <v>63</v>
      </c>
      <c r="G184" s="21">
        <f t="shared" si="8"/>
        <v>0.12252370335016848</v>
      </c>
      <c r="H184" s="11">
        <f t="shared" si="9"/>
        <v>2.2438934043780855E-2</v>
      </c>
      <c r="I184" s="11">
        <f t="shared" si="10"/>
        <v>2.2438934043780855E-2</v>
      </c>
      <c r="J184" s="20">
        <f t="shared" si="11"/>
        <v>3.1746031746031744</v>
      </c>
      <c r="K184" s="120">
        <f>SUM(K179:K183)</f>
        <v>2</v>
      </c>
      <c r="L184" s="33"/>
      <c r="M184" s="33"/>
      <c r="N184" s="33"/>
      <c r="O184" s="33"/>
      <c r="P184" s="35"/>
      <c r="Q184" s="42"/>
    </row>
    <row r="185" spans="1:17" ht="15.75">
      <c r="A185" s="178" t="s">
        <v>108</v>
      </c>
      <c r="B185" s="178"/>
      <c r="C185" s="33"/>
      <c r="D185" s="100"/>
      <c r="E185" s="100"/>
      <c r="F185" s="120"/>
      <c r="G185" s="21"/>
      <c r="H185" s="11"/>
      <c r="I185" s="11"/>
      <c r="J185" s="20"/>
      <c r="K185" s="120"/>
      <c r="L185" s="33"/>
      <c r="M185" s="33"/>
      <c r="N185" s="33"/>
      <c r="O185" s="76"/>
      <c r="P185" s="35"/>
      <c r="Q185" s="42"/>
    </row>
    <row r="186" spans="1:17" ht="15.75">
      <c r="A186" s="79">
        <v>1</v>
      </c>
      <c r="B186" s="79" t="s">
        <v>109</v>
      </c>
      <c r="C186" s="77">
        <v>565.37</v>
      </c>
      <c r="D186" s="100">
        <v>6</v>
      </c>
      <c r="E186" s="99">
        <v>6</v>
      </c>
      <c r="F186" s="118">
        <v>6</v>
      </c>
      <c r="G186" s="21">
        <f t="shared" si="8"/>
        <v>1.0612519235191114E-2</v>
      </c>
      <c r="H186" s="11">
        <f t="shared" si="9"/>
        <v>1.0612519235191114E-2</v>
      </c>
      <c r="I186" s="11">
        <f t="shared" si="10"/>
        <v>1.0612519235191114E-2</v>
      </c>
      <c r="J186" s="20">
        <f t="shared" si="11"/>
        <v>0</v>
      </c>
      <c r="K186" s="120">
        <v>0</v>
      </c>
      <c r="L186" s="33"/>
      <c r="M186" s="33"/>
      <c r="N186" s="33"/>
      <c r="O186" s="76"/>
      <c r="P186" s="35"/>
      <c r="Q186" s="42"/>
    </row>
    <row r="187" spans="1:17" ht="15.75">
      <c r="A187" s="79">
        <v>2</v>
      </c>
      <c r="B187" s="79" t="s">
        <v>110</v>
      </c>
      <c r="C187" s="77">
        <v>2783.67</v>
      </c>
      <c r="D187" s="100">
        <v>22</v>
      </c>
      <c r="E187" s="99">
        <v>25</v>
      </c>
      <c r="F187" s="118">
        <v>25</v>
      </c>
      <c r="G187" s="21">
        <f t="shared" si="8"/>
        <v>7.903235656525379E-3</v>
      </c>
      <c r="H187" s="11">
        <f t="shared" si="9"/>
        <v>8.9809496096879306E-3</v>
      </c>
      <c r="I187" s="11">
        <f t="shared" si="10"/>
        <v>8.9809496096879306E-3</v>
      </c>
      <c r="J187" s="20">
        <f t="shared" si="11"/>
        <v>8</v>
      </c>
      <c r="K187" s="120">
        <v>2</v>
      </c>
      <c r="L187" s="33"/>
      <c r="M187" s="33"/>
      <c r="N187" s="33"/>
      <c r="O187" s="76"/>
      <c r="P187" s="35"/>
      <c r="Q187" s="42"/>
    </row>
    <row r="188" spans="1:17" s="54" customFormat="1" ht="15.75">
      <c r="A188" s="83">
        <v>3</v>
      </c>
      <c r="B188" s="83" t="s">
        <v>111</v>
      </c>
      <c r="C188" s="170">
        <v>1038.68</v>
      </c>
      <c r="D188" s="171">
        <v>45</v>
      </c>
      <c r="E188" s="84">
        <v>7</v>
      </c>
      <c r="F188" s="84">
        <v>42</v>
      </c>
      <c r="G188" s="149">
        <f t="shared" si="8"/>
        <v>4.3324219201293944E-2</v>
      </c>
      <c r="H188" s="51">
        <f t="shared" si="9"/>
        <v>6.7393229868679475E-3</v>
      </c>
      <c r="I188" s="51">
        <f t="shared" si="10"/>
        <v>4.0435937921207685E-2</v>
      </c>
      <c r="J188" s="153">
        <f t="shared" si="11"/>
        <v>9.5238095238095237</v>
      </c>
      <c r="K188" s="171">
        <v>4</v>
      </c>
      <c r="L188" s="171"/>
      <c r="M188" s="171"/>
      <c r="N188" s="171"/>
      <c r="O188" s="86"/>
      <c r="P188" s="150"/>
    </row>
    <row r="189" spans="1:17" s="54" customFormat="1" ht="15.75">
      <c r="A189" s="83">
        <v>4</v>
      </c>
      <c r="B189" s="83" t="s">
        <v>112</v>
      </c>
      <c r="C189" s="170">
        <v>53.7</v>
      </c>
      <c r="D189" s="171">
        <v>2</v>
      </c>
      <c r="E189" s="84">
        <v>0</v>
      </c>
      <c r="F189" s="84">
        <v>4</v>
      </c>
      <c r="G189" s="149">
        <f t="shared" si="8"/>
        <v>3.7243947858472994E-2</v>
      </c>
      <c r="H189" s="51">
        <f t="shared" si="9"/>
        <v>0</v>
      </c>
      <c r="I189" s="51">
        <f t="shared" si="10"/>
        <v>7.4487895716945987E-2</v>
      </c>
      <c r="J189" s="153">
        <v>0</v>
      </c>
      <c r="K189" s="171">
        <v>0</v>
      </c>
      <c r="L189" s="171"/>
      <c r="M189" s="171"/>
      <c r="N189" s="171"/>
      <c r="O189" s="86"/>
      <c r="P189" s="150"/>
    </row>
    <row r="190" spans="1:17" s="54" customFormat="1" ht="18" customHeight="1">
      <c r="A190" s="83">
        <v>5</v>
      </c>
      <c r="B190" s="83" t="s">
        <v>113</v>
      </c>
      <c r="C190" s="171">
        <v>3474.18</v>
      </c>
      <c r="D190" s="171">
        <v>33</v>
      </c>
      <c r="E190" s="171">
        <v>33</v>
      </c>
      <c r="F190" s="171">
        <v>115</v>
      </c>
      <c r="G190" s="149">
        <f t="shared" si="8"/>
        <v>9.498644284406681E-3</v>
      </c>
      <c r="H190" s="51">
        <f t="shared" si="9"/>
        <v>9.498644284406681E-3</v>
      </c>
      <c r="I190" s="51">
        <f t="shared" si="10"/>
        <v>3.3101336142629341E-2</v>
      </c>
      <c r="J190" s="153">
        <f t="shared" si="11"/>
        <v>9.5652173913043477</v>
      </c>
      <c r="K190" s="171">
        <v>11</v>
      </c>
      <c r="L190" s="171"/>
      <c r="M190" s="171"/>
      <c r="N190" s="171"/>
      <c r="O190" s="86"/>
      <c r="P190" s="150"/>
    </row>
    <row r="191" spans="1:17" ht="15.75">
      <c r="A191" s="79">
        <v>6</v>
      </c>
      <c r="B191" s="79" t="s">
        <v>114</v>
      </c>
      <c r="C191" s="77">
        <v>174.64</v>
      </c>
      <c r="D191" s="100">
        <v>2</v>
      </c>
      <c r="E191" s="75">
        <v>3</v>
      </c>
      <c r="F191" s="119">
        <v>3</v>
      </c>
      <c r="G191" s="21">
        <f t="shared" si="8"/>
        <v>1.1452130096197893E-2</v>
      </c>
      <c r="H191" s="11">
        <f t="shared" si="9"/>
        <v>1.7178195144296842E-2</v>
      </c>
      <c r="I191" s="11">
        <f t="shared" si="10"/>
        <v>1.7178195144296842E-2</v>
      </c>
      <c r="J191" s="20">
        <f t="shared" si="11"/>
        <v>0</v>
      </c>
      <c r="K191" s="120">
        <v>0</v>
      </c>
      <c r="L191" s="33"/>
      <c r="M191" s="33"/>
      <c r="N191" s="33"/>
      <c r="O191" s="76"/>
      <c r="P191" s="35"/>
      <c r="Q191" s="42"/>
    </row>
    <row r="192" spans="1:17" ht="15.75">
      <c r="A192" s="79">
        <v>7</v>
      </c>
      <c r="B192" s="79" t="s">
        <v>285</v>
      </c>
      <c r="C192" s="77">
        <v>22.56</v>
      </c>
      <c r="D192" s="100">
        <v>0</v>
      </c>
      <c r="E192" s="75">
        <v>0</v>
      </c>
      <c r="F192" s="119">
        <v>0</v>
      </c>
      <c r="G192" s="21">
        <f t="shared" si="8"/>
        <v>0</v>
      </c>
      <c r="H192" s="11">
        <f t="shared" si="9"/>
        <v>0</v>
      </c>
      <c r="I192" s="11">
        <f t="shared" si="10"/>
        <v>0</v>
      </c>
      <c r="J192" s="20">
        <v>0</v>
      </c>
      <c r="K192" s="120">
        <v>0</v>
      </c>
      <c r="L192" s="33"/>
      <c r="M192" s="33"/>
      <c r="N192" s="33"/>
      <c r="O192" s="76"/>
      <c r="P192" s="35"/>
      <c r="Q192" s="42"/>
    </row>
    <row r="193" spans="1:17" ht="15.75">
      <c r="A193" s="79">
        <v>8</v>
      </c>
      <c r="B193" s="79" t="s">
        <v>286</v>
      </c>
      <c r="C193" s="77">
        <v>127.71</v>
      </c>
      <c r="D193" s="100">
        <v>3</v>
      </c>
      <c r="E193" s="75">
        <v>2</v>
      </c>
      <c r="F193" s="119">
        <v>2</v>
      </c>
      <c r="G193" s="21">
        <f t="shared" si="8"/>
        <v>2.3490721165139773E-2</v>
      </c>
      <c r="H193" s="11">
        <f t="shared" si="9"/>
        <v>1.5660480776759848E-2</v>
      </c>
      <c r="I193" s="11">
        <f t="shared" si="10"/>
        <v>1.5660480776759848E-2</v>
      </c>
      <c r="J193" s="20">
        <f t="shared" si="11"/>
        <v>0</v>
      </c>
      <c r="K193" s="120">
        <v>0</v>
      </c>
      <c r="L193" s="33"/>
      <c r="M193" s="33"/>
      <c r="N193" s="33"/>
      <c r="O193" s="76"/>
      <c r="P193" s="35"/>
      <c r="Q193" s="42"/>
    </row>
    <row r="194" spans="1:17" ht="15.75">
      <c r="A194" s="79">
        <v>10</v>
      </c>
      <c r="B194" s="79" t="s">
        <v>115</v>
      </c>
      <c r="C194" s="77">
        <v>196.58</v>
      </c>
      <c r="D194" s="100">
        <v>10</v>
      </c>
      <c r="E194" s="75">
        <v>8</v>
      </c>
      <c r="F194" s="119">
        <v>8</v>
      </c>
      <c r="G194" s="21">
        <f t="shared" si="8"/>
        <v>5.0869874860107842E-2</v>
      </c>
      <c r="H194" s="11">
        <f t="shared" si="9"/>
        <v>4.0695899888086272E-2</v>
      </c>
      <c r="I194" s="11">
        <f t="shared" si="10"/>
        <v>4.0695899888086272E-2</v>
      </c>
      <c r="J194" s="20">
        <f t="shared" si="11"/>
        <v>0</v>
      </c>
      <c r="K194" s="120">
        <v>0</v>
      </c>
      <c r="L194" s="33"/>
      <c r="M194" s="33"/>
      <c r="N194" s="33"/>
      <c r="O194" s="76"/>
      <c r="P194" s="35"/>
      <c r="Q194" s="42"/>
    </row>
    <row r="195" spans="1:17" ht="15.6" customHeight="1">
      <c r="A195" s="79">
        <v>11</v>
      </c>
      <c r="B195" s="79" t="s">
        <v>220</v>
      </c>
      <c r="C195" s="77">
        <v>901.21</v>
      </c>
      <c r="D195" s="100">
        <v>10</v>
      </c>
      <c r="E195" s="75">
        <v>0</v>
      </c>
      <c r="F195" s="119">
        <v>0</v>
      </c>
      <c r="G195" s="21">
        <f t="shared" si="8"/>
        <v>1.1096192896217308E-2</v>
      </c>
      <c r="H195" s="11">
        <f t="shared" si="9"/>
        <v>0</v>
      </c>
      <c r="I195" s="11">
        <f t="shared" si="10"/>
        <v>0</v>
      </c>
      <c r="J195" s="20">
        <v>0</v>
      </c>
      <c r="K195" s="120">
        <v>0</v>
      </c>
      <c r="L195" s="33"/>
      <c r="M195" s="33"/>
      <c r="N195" s="33"/>
      <c r="O195" s="76"/>
      <c r="P195" s="35"/>
      <c r="Q195" s="42"/>
    </row>
    <row r="196" spans="1:17" ht="15.6" customHeight="1">
      <c r="A196" s="79">
        <v>12</v>
      </c>
      <c r="B196" s="79" t="s">
        <v>200</v>
      </c>
      <c r="C196" s="77">
        <v>115.6</v>
      </c>
      <c r="D196" s="100">
        <v>1</v>
      </c>
      <c r="E196" s="75">
        <v>1</v>
      </c>
      <c r="F196" s="119">
        <v>1</v>
      </c>
      <c r="G196" s="21">
        <f t="shared" si="8"/>
        <v>8.6505190311418692E-3</v>
      </c>
      <c r="H196" s="11">
        <f t="shared" si="9"/>
        <v>8.6505190311418692E-3</v>
      </c>
      <c r="I196" s="11">
        <f t="shared" si="10"/>
        <v>8.6505190311418692E-3</v>
      </c>
      <c r="J196" s="20">
        <f t="shared" si="11"/>
        <v>0</v>
      </c>
      <c r="K196" s="120">
        <v>0</v>
      </c>
      <c r="L196" s="33"/>
      <c r="M196" s="33"/>
      <c r="N196" s="33"/>
      <c r="O196" s="76"/>
      <c r="P196" s="35"/>
      <c r="Q196" s="42"/>
    </row>
    <row r="197" spans="1:17" ht="32.450000000000003" customHeight="1">
      <c r="A197" s="178" t="s">
        <v>116</v>
      </c>
      <c r="B197" s="178"/>
      <c r="C197" s="33">
        <f>SUM(C186:C196)</f>
        <v>9453.9</v>
      </c>
      <c r="D197" s="100">
        <f>SUM(D186:D196)</f>
        <v>134</v>
      </c>
      <c r="E197" s="100">
        <f>SUM(E186:E196)</f>
        <v>85</v>
      </c>
      <c r="F197" s="120">
        <f>SUM(F186:F196)</f>
        <v>206</v>
      </c>
      <c r="G197" s="21">
        <f t="shared" si="8"/>
        <v>1.4174044574196893E-2</v>
      </c>
      <c r="H197" s="11">
        <f t="shared" si="9"/>
        <v>8.9909984239308644E-3</v>
      </c>
      <c r="I197" s="11">
        <f t="shared" si="10"/>
        <v>2.1789949121526566E-2</v>
      </c>
      <c r="J197" s="20">
        <f t="shared" si="11"/>
        <v>8.2524271844660202</v>
      </c>
      <c r="K197" s="120">
        <f>SUM(K186:K196)</f>
        <v>17</v>
      </c>
      <c r="L197" s="33"/>
      <c r="M197" s="33"/>
      <c r="N197" s="33"/>
      <c r="O197" s="33"/>
      <c r="P197" s="35"/>
      <c r="Q197" s="42"/>
    </row>
    <row r="198" spans="1:17" ht="15.75">
      <c r="A198" s="178" t="s">
        <v>117</v>
      </c>
      <c r="B198" s="178"/>
      <c r="C198" s="33"/>
      <c r="D198" s="100"/>
      <c r="E198" s="100"/>
      <c r="F198" s="120"/>
      <c r="G198" s="21"/>
      <c r="H198" s="11"/>
      <c r="I198" s="11"/>
      <c r="J198" s="20"/>
      <c r="K198" s="120"/>
      <c r="L198" s="33"/>
      <c r="M198" s="33"/>
      <c r="N198" s="33"/>
      <c r="O198" s="76"/>
      <c r="P198" s="35"/>
      <c r="Q198" s="42"/>
    </row>
    <row r="199" spans="1:17" ht="15.75">
      <c r="A199" s="79">
        <v>1</v>
      </c>
      <c r="B199" s="79" t="s">
        <v>282</v>
      </c>
      <c r="C199" s="172"/>
      <c r="D199" s="100"/>
      <c r="E199" s="75"/>
      <c r="F199" s="119"/>
      <c r="G199" s="21"/>
      <c r="H199" s="11"/>
      <c r="I199" s="11"/>
      <c r="J199" s="20"/>
      <c r="K199" s="120"/>
      <c r="L199" s="33"/>
      <c r="M199" s="33"/>
      <c r="N199" s="33"/>
      <c r="O199" s="76"/>
      <c r="P199" s="35"/>
      <c r="Q199" s="42"/>
    </row>
    <row r="200" spans="1:17" s="54" customFormat="1" ht="15.75">
      <c r="A200" s="83"/>
      <c r="B200" s="83" t="s">
        <v>283</v>
      </c>
      <c r="C200" s="170">
        <v>374</v>
      </c>
      <c r="D200" s="171"/>
      <c r="E200" s="84"/>
      <c r="F200" s="84">
        <v>36</v>
      </c>
      <c r="G200" s="149"/>
      <c r="H200" s="51"/>
      <c r="I200" s="51">
        <f t="shared" si="10"/>
        <v>9.6256684491978606E-2</v>
      </c>
      <c r="J200" s="153">
        <f t="shared" si="11"/>
        <v>8.3333333333333339</v>
      </c>
      <c r="K200" s="171">
        <v>3</v>
      </c>
      <c r="L200" s="171"/>
      <c r="M200" s="171"/>
      <c r="N200" s="171"/>
      <c r="O200" s="86"/>
      <c r="P200" s="150"/>
    </row>
    <row r="201" spans="1:17" s="54" customFormat="1" ht="15.75">
      <c r="A201" s="83"/>
      <c r="B201" s="83" t="s">
        <v>284</v>
      </c>
      <c r="C201" s="170">
        <v>618</v>
      </c>
      <c r="D201" s="171"/>
      <c r="E201" s="84"/>
      <c r="F201" s="84">
        <v>74</v>
      </c>
      <c r="G201" s="149"/>
      <c r="H201" s="51"/>
      <c r="I201" s="51">
        <f t="shared" si="10"/>
        <v>0.11974110032362459</v>
      </c>
      <c r="J201" s="153">
        <f t="shared" si="11"/>
        <v>9.4594594594594597</v>
      </c>
      <c r="K201" s="171">
        <v>7</v>
      </c>
      <c r="L201" s="171"/>
      <c r="M201" s="171"/>
      <c r="N201" s="171"/>
      <c r="O201" s="86"/>
      <c r="P201" s="150"/>
    </row>
    <row r="202" spans="1:17" ht="15.75">
      <c r="A202" s="79">
        <v>2</v>
      </c>
      <c r="B202" s="79" t="s">
        <v>213</v>
      </c>
      <c r="C202" s="77"/>
      <c r="D202" s="99"/>
      <c r="E202" s="75"/>
      <c r="F202" s="119"/>
      <c r="G202" s="21"/>
      <c r="H202" s="11"/>
      <c r="I202" s="11"/>
      <c r="J202" s="20"/>
      <c r="K202" s="120"/>
      <c r="L202" s="33"/>
      <c r="M202" s="33"/>
      <c r="N202" s="33"/>
      <c r="O202" s="76"/>
      <c r="P202" s="35"/>
      <c r="Q202" s="42"/>
    </row>
    <row r="203" spans="1:17" ht="15.75">
      <c r="A203" s="79"/>
      <c r="B203" s="79" t="s">
        <v>203</v>
      </c>
      <c r="C203" s="77">
        <v>36.26</v>
      </c>
      <c r="D203" s="99">
        <v>2</v>
      </c>
      <c r="E203" s="75">
        <v>0</v>
      </c>
      <c r="F203" s="119">
        <v>0</v>
      </c>
      <c r="G203" s="21">
        <f t="shared" si="8"/>
        <v>5.5157198014340873E-2</v>
      </c>
      <c r="H203" s="11">
        <f t="shared" si="9"/>
        <v>0</v>
      </c>
      <c r="I203" s="11">
        <f t="shared" si="10"/>
        <v>0</v>
      </c>
      <c r="J203" s="20">
        <v>0</v>
      </c>
      <c r="K203" s="120">
        <v>0</v>
      </c>
      <c r="L203" s="33"/>
      <c r="M203" s="33"/>
      <c r="N203" s="33"/>
      <c r="O203" s="76"/>
      <c r="P203" s="35"/>
      <c r="Q203" s="42"/>
    </row>
    <row r="204" spans="1:17" ht="15.75">
      <c r="A204" s="79"/>
      <c r="B204" s="79" t="s">
        <v>204</v>
      </c>
      <c r="C204" s="77">
        <v>39.700000000000003</v>
      </c>
      <c r="D204" s="99">
        <v>2</v>
      </c>
      <c r="E204" s="75">
        <v>0</v>
      </c>
      <c r="F204" s="119">
        <v>0</v>
      </c>
      <c r="G204" s="21">
        <f t="shared" si="8"/>
        <v>5.037783375314861E-2</v>
      </c>
      <c r="H204" s="11">
        <f t="shared" si="9"/>
        <v>0</v>
      </c>
      <c r="I204" s="11">
        <f t="shared" si="10"/>
        <v>0</v>
      </c>
      <c r="J204" s="20">
        <v>0</v>
      </c>
      <c r="K204" s="120">
        <v>0</v>
      </c>
      <c r="L204" s="33"/>
      <c r="M204" s="33"/>
      <c r="N204" s="33"/>
      <c r="O204" s="76"/>
      <c r="P204" s="35"/>
      <c r="Q204" s="42"/>
    </row>
    <row r="205" spans="1:17" ht="15.75">
      <c r="A205" s="79"/>
      <c r="B205" s="79" t="s">
        <v>205</v>
      </c>
      <c r="C205" s="77">
        <v>33.53</v>
      </c>
      <c r="D205" s="99">
        <v>0</v>
      </c>
      <c r="E205" s="75">
        <v>0</v>
      </c>
      <c r="F205" s="119">
        <v>0</v>
      </c>
      <c r="G205" s="21">
        <f t="shared" si="8"/>
        <v>0</v>
      </c>
      <c r="H205" s="11">
        <f t="shared" si="9"/>
        <v>0</v>
      </c>
      <c r="I205" s="11">
        <f t="shared" si="10"/>
        <v>0</v>
      </c>
      <c r="J205" s="20">
        <v>0</v>
      </c>
      <c r="K205" s="120">
        <v>0</v>
      </c>
      <c r="L205" s="33"/>
      <c r="M205" s="33"/>
      <c r="N205" s="33"/>
      <c r="O205" s="76"/>
      <c r="P205" s="35"/>
      <c r="Q205" s="42"/>
    </row>
    <row r="206" spans="1:17" ht="15.75">
      <c r="A206" s="79"/>
      <c r="B206" s="79" t="s">
        <v>206</v>
      </c>
      <c r="C206" s="77">
        <v>46.23</v>
      </c>
      <c r="D206" s="99">
        <v>2</v>
      </c>
      <c r="E206" s="75">
        <v>1</v>
      </c>
      <c r="F206" s="119">
        <v>1</v>
      </c>
      <c r="G206" s="21">
        <f t="shared" si="8"/>
        <v>4.3261951113995244E-2</v>
      </c>
      <c r="H206" s="11">
        <f t="shared" si="9"/>
        <v>2.1630975556997622E-2</v>
      </c>
      <c r="I206" s="11">
        <f t="shared" si="10"/>
        <v>2.1630975556997622E-2</v>
      </c>
      <c r="J206" s="20">
        <f t="shared" si="11"/>
        <v>0</v>
      </c>
      <c r="K206" s="120">
        <v>0</v>
      </c>
      <c r="L206" s="33"/>
      <c r="M206" s="33"/>
      <c r="N206" s="33"/>
      <c r="O206" s="76"/>
      <c r="P206" s="35"/>
      <c r="Q206" s="42"/>
    </row>
    <row r="207" spans="1:17" ht="15.75">
      <c r="A207" s="79">
        <v>3</v>
      </c>
      <c r="B207" s="79" t="s">
        <v>118</v>
      </c>
      <c r="C207" s="77">
        <v>373.99</v>
      </c>
      <c r="D207" s="99">
        <v>6</v>
      </c>
      <c r="E207" s="75">
        <v>15</v>
      </c>
      <c r="F207" s="119">
        <v>15</v>
      </c>
      <c r="G207" s="21">
        <f t="shared" si="8"/>
        <v>1.6043209711489613E-2</v>
      </c>
      <c r="H207" s="11">
        <f t="shared" si="9"/>
        <v>4.0108024278724029E-2</v>
      </c>
      <c r="I207" s="11">
        <f t="shared" si="10"/>
        <v>4.0108024278724029E-2</v>
      </c>
      <c r="J207" s="20">
        <f t="shared" si="11"/>
        <v>0</v>
      </c>
      <c r="K207" s="120">
        <v>0</v>
      </c>
      <c r="L207" s="33"/>
      <c r="M207" s="33"/>
      <c r="N207" s="33"/>
      <c r="O207" s="76"/>
      <c r="P207" s="35"/>
      <c r="Q207" s="42"/>
    </row>
    <row r="208" spans="1:17" ht="15.75">
      <c r="A208" s="79">
        <v>4</v>
      </c>
      <c r="B208" s="79" t="s">
        <v>217</v>
      </c>
      <c r="C208" s="77"/>
      <c r="D208" s="99"/>
      <c r="E208" s="75"/>
      <c r="F208" s="119"/>
      <c r="G208" s="21"/>
      <c r="H208" s="11"/>
      <c r="I208" s="11"/>
      <c r="J208" s="20"/>
      <c r="K208" s="120"/>
      <c r="L208" s="33"/>
      <c r="M208" s="33"/>
      <c r="N208" s="33"/>
      <c r="O208" s="76"/>
      <c r="P208" s="35"/>
      <c r="Q208" s="42"/>
    </row>
    <row r="209" spans="1:17" ht="15.75">
      <c r="A209" s="79"/>
      <c r="B209" s="79" t="s">
        <v>207</v>
      </c>
      <c r="C209" s="77">
        <v>385.8</v>
      </c>
      <c r="D209" s="99">
        <v>8</v>
      </c>
      <c r="E209" s="75">
        <v>16</v>
      </c>
      <c r="F209" s="119">
        <v>16</v>
      </c>
      <c r="G209" s="21">
        <f t="shared" ref="G209:G242" si="12">D209/C209</f>
        <v>2.0736132711249352E-2</v>
      </c>
      <c r="H209" s="11">
        <f t="shared" ref="H209:H242" si="13">E209/C209</f>
        <v>4.1472265422498704E-2</v>
      </c>
      <c r="I209" s="11">
        <f t="shared" ref="I209:I242" si="14">F209/C209</f>
        <v>4.1472265422498704E-2</v>
      </c>
      <c r="J209" s="20">
        <f t="shared" ref="J209:J242" si="15">K209*100/F209</f>
        <v>0</v>
      </c>
      <c r="K209" s="120">
        <v>0</v>
      </c>
      <c r="L209" s="33"/>
      <c r="M209" s="33"/>
      <c r="N209" s="33"/>
      <c r="O209" s="76"/>
      <c r="P209" s="35"/>
      <c r="Q209" s="42"/>
    </row>
    <row r="210" spans="1:17" ht="15.75">
      <c r="A210" s="79">
        <v>5</v>
      </c>
      <c r="B210" s="79" t="s">
        <v>119</v>
      </c>
      <c r="C210" s="77">
        <v>119.27</v>
      </c>
      <c r="D210" s="99">
        <v>3</v>
      </c>
      <c r="E210" s="75">
        <v>3</v>
      </c>
      <c r="F210" s="119">
        <v>3</v>
      </c>
      <c r="G210" s="21">
        <f t="shared" si="12"/>
        <v>2.5153014169531317E-2</v>
      </c>
      <c r="H210" s="11">
        <f t="shared" si="13"/>
        <v>2.5153014169531317E-2</v>
      </c>
      <c r="I210" s="11">
        <f t="shared" si="14"/>
        <v>2.5153014169531317E-2</v>
      </c>
      <c r="J210" s="20">
        <f t="shared" si="15"/>
        <v>0</v>
      </c>
      <c r="K210" s="120">
        <v>0</v>
      </c>
      <c r="L210" s="33"/>
      <c r="M210" s="33"/>
      <c r="N210" s="33"/>
      <c r="O210" s="76"/>
      <c r="P210" s="35"/>
      <c r="Q210" s="42"/>
    </row>
    <row r="211" spans="1:17" ht="15.75">
      <c r="A211" s="79">
        <v>6</v>
      </c>
      <c r="B211" s="79" t="s">
        <v>212</v>
      </c>
      <c r="C211" s="77"/>
      <c r="D211" s="99"/>
      <c r="E211" s="75"/>
      <c r="F211" s="119"/>
      <c r="G211" s="21"/>
      <c r="H211" s="11"/>
      <c r="I211" s="11"/>
      <c r="J211" s="20"/>
      <c r="K211" s="120"/>
      <c r="L211" s="33"/>
      <c r="M211" s="33"/>
      <c r="N211" s="33"/>
      <c r="O211" s="76"/>
      <c r="P211" s="35"/>
      <c r="Q211" s="42"/>
    </row>
    <row r="212" spans="1:17" ht="15.75">
      <c r="A212" s="79"/>
      <c r="B212" s="79" t="s">
        <v>208</v>
      </c>
      <c r="C212" s="77">
        <v>105.37</v>
      </c>
      <c r="D212" s="99">
        <v>3</v>
      </c>
      <c r="E212" s="75">
        <v>4</v>
      </c>
      <c r="F212" s="119">
        <v>4</v>
      </c>
      <c r="G212" s="21">
        <f t="shared" si="12"/>
        <v>2.8471101831640883E-2</v>
      </c>
      <c r="H212" s="11">
        <f t="shared" si="13"/>
        <v>3.7961469108854513E-2</v>
      </c>
      <c r="I212" s="11">
        <f t="shared" si="14"/>
        <v>3.7961469108854513E-2</v>
      </c>
      <c r="J212" s="20">
        <f t="shared" si="15"/>
        <v>0</v>
      </c>
      <c r="K212" s="120">
        <v>0</v>
      </c>
      <c r="L212" s="33"/>
      <c r="M212" s="33"/>
      <c r="N212" s="33"/>
      <c r="O212" s="76"/>
      <c r="P212" s="35"/>
      <c r="Q212" s="42"/>
    </row>
    <row r="213" spans="1:17" ht="15.75">
      <c r="A213" s="79"/>
      <c r="B213" s="79" t="s">
        <v>209</v>
      </c>
      <c r="C213" s="77">
        <v>180.53</v>
      </c>
      <c r="D213" s="99">
        <v>3</v>
      </c>
      <c r="E213" s="75">
        <v>7</v>
      </c>
      <c r="F213" s="119">
        <v>7</v>
      </c>
      <c r="G213" s="21">
        <f t="shared" si="12"/>
        <v>1.6617736664266327E-2</v>
      </c>
      <c r="H213" s="11">
        <f t="shared" si="13"/>
        <v>3.8774718883288095E-2</v>
      </c>
      <c r="I213" s="11">
        <f t="shared" si="14"/>
        <v>3.8774718883288095E-2</v>
      </c>
      <c r="J213" s="20">
        <f t="shared" si="15"/>
        <v>0</v>
      </c>
      <c r="K213" s="120">
        <v>0</v>
      </c>
      <c r="L213" s="33"/>
      <c r="M213" s="33"/>
      <c r="N213" s="33"/>
      <c r="O213" s="76"/>
      <c r="P213" s="35"/>
      <c r="Q213" s="42"/>
    </row>
    <row r="214" spans="1:17" ht="15.75">
      <c r="A214" s="79"/>
      <c r="B214" s="79" t="s">
        <v>210</v>
      </c>
      <c r="C214" s="77">
        <v>22.28</v>
      </c>
      <c r="D214" s="99">
        <v>1</v>
      </c>
      <c r="E214" s="75">
        <v>1</v>
      </c>
      <c r="F214" s="119">
        <v>1</v>
      </c>
      <c r="G214" s="21">
        <f t="shared" si="12"/>
        <v>4.4883303411131059E-2</v>
      </c>
      <c r="H214" s="11">
        <f t="shared" si="13"/>
        <v>4.4883303411131059E-2</v>
      </c>
      <c r="I214" s="11">
        <f t="shared" si="14"/>
        <v>4.4883303411131059E-2</v>
      </c>
      <c r="J214" s="20">
        <f t="shared" si="15"/>
        <v>0</v>
      </c>
      <c r="K214" s="120">
        <v>0</v>
      </c>
      <c r="L214" s="33"/>
      <c r="M214" s="33"/>
      <c r="N214" s="33"/>
      <c r="O214" s="76"/>
      <c r="P214" s="35"/>
      <c r="Q214" s="42"/>
    </row>
    <row r="215" spans="1:17" ht="15.75">
      <c r="A215" s="79">
        <v>7</v>
      </c>
      <c r="B215" s="79" t="s">
        <v>120</v>
      </c>
      <c r="C215" s="77">
        <v>526.46</v>
      </c>
      <c r="D215" s="99">
        <v>11</v>
      </c>
      <c r="E215" s="75">
        <v>22</v>
      </c>
      <c r="F215" s="119">
        <v>22</v>
      </c>
      <c r="G215" s="21">
        <f t="shared" si="12"/>
        <v>2.0894274968658585E-2</v>
      </c>
      <c r="H215" s="11">
        <f t="shared" si="13"/>
        <v>4.178854993731717E-2</v>
      </c>
      <c r="I215" s="11">
        <f t="shared" si="14"/>
        <v>4.178854993731717E-2</v>
      </c>
      <c r="J215" s="20">
        <f t="shared" si="15"/>
        <v>9.0909090909090917</v>
      </c>
      <c r="K215" s="120">
        <v>2</v>
      </c>
      <c r="L215" s="33"/>
      <c r="M215" s="33"/>
      <c r="N215" s="33"/>
      <c r="O215" s="76"/>
      <c r="P215" s="35"/>
      <c r="Q215" s="42"/>
    </row>
    <row r="216" spans="1:17" ht="15.75">
      <c r="A216" s="79">
        <v>8</v>
      </c>
      <c r="B216" s="79" t="s">
        <v>163</v>
      </c>
      <c r="C216" s="77">
        <v>86.8</v>
      </c>
      <c r="D216" s="99">
        <v>2</v>
      </c>
      <c r="E216" s="75">
        <v>4</v>
      </c>
      <c r="F216" s="119">
        <v>4</v>
      </c>
      <c r="G216" s="21">
        <f t="shared" si="12"/>
        <v>2.3041474654377881E-2</v>
      </c>
      <c r="H216" s="11">
        <f t="shared" si="13"/>
        <v>4.6082949308755762E-2</v>
      </c>
      <c r="I216" s="11">
        <f t="shared" si="14"/>
        <v>4.6082949308755762E-2</v>
      </c>
      <c r="J216" s="20">
        <f t="shared" si="15"/>
        <v>0</v>
      </c>
      <c r="K216" s="120">
        <v>0</v>
      </c>
      <c r="L216" s="33"/>
      <c r="M216" s="33"/>
      <c r="N216" s="33"/>
      <c r="O216" s="76"/>
      <c r="P216" s="35"/>
      <c r="Q216" s="42"/>
    </row>
    <row r="217" spans="1:17" ht="15.75">
      <c r="A217" s="79">
        <v>9</v>
      </c>
      <c r="B217" s="79" t="s">
        <v>121</v>
      </c>
      <c r="C217" s="77">
        <v>57.62</v>
      </c>
      <c r="D217" s="99">
        <v>1</v>
      </c>
      <c r="E217" s="75">
        <v>2</v>
      </c>
      <c r="F217" s="119">
        <v>2</v>
      </c>
      <c r="G217" s="21">
        <f t="shared" si="12"/>
        <v>1.7355085039916698E-2</v>
      </c>
      <c r="H217" s="11">
        <f t="shared" si="13"/>
        <v>3.4710170079833395E-2</v>
      </c>
      <c r="I217" s="11">
        <f t="shared" si="14"/>
        <v>3.4710170079833395E-2</v>
      </c>
      <c r="J217" s="20">
        <f t="shared" si="15"/>
        <v>0</v>
      </c>
      <c r="K217" s="120">
        <v>0</v>
      </c>
      <c r="L217" s="33"/>
      <c r="M217" s="33"/>
      <c r="N217" s="33"/>
      <c r="O217" s="76"/>
      <c r="P217" s="35"/>
      <c r="Q217" s="42"/>
    </row>
    <row r="218" spans="1:17" ht="15.75">
      <c r="A218" s="79">
        <v>10</v>
      </c>
      <c r="B218" s="79" t="s">
        <v>214</v>
      </c>
      <c r="C218" s="77"/>
      <c r="D218" s="99"/>
      <c r="E218" s="75"/>
      <c r="F218" s="119"/>
      <c r="G218" s="21"/>
      <c r="H218" s="11"/>
      <c r="I218" s="11"/>
      <c r="J218" s="20"/>
      <c r="K218" s="120"/>
      <c r="L218" s="33"/>
      <c r="M218" s="33"/>
      <c r="N218" s="33"/>
      <c r="O218" s="76"/>
      <c r="P218" s="35"/>
      <c r="Q218" s="42"/>
    </row>
    <row r="219" spans="1:17" ht="15.75">
      <c r="A219" s="79">
        <v>10</v>
      </c>
      <c r="B219" s="79" t="s">
        <v>215</v>
      </c>
      <c r="C219" s="77">
        <v>71.709999999999994</v>
      </c>
      <c r="D219" s="99">
        <v>1</v>
      </c>
      <c r="E219" s="75">
        <v>3</v>
      </c>
      <c r="F219" s="119">
        <v>3</v>
      </c>
      <c r="G219" s="21">
        <f t="shared" si="12"/>
        <v>1.3945056477478734E-2</v>
      </c>
      <c r="H219" s="11">
        <f t="shared" si="13"/>
        <v>4.1835169432436203E-2</v>
      </c>
      <c r="I219" s="11">
        <f t="shared" si="14"/>
        <v>4.1835169432436203E-2</v>
      </c>
      <c r="J219" s="20">
        <f t="shared" si="15"/>
        <v>0</v>
      </c>
      <c r="K219" s="120">
        <v>0</v>
      </c>
      <c r="L219" s="33"/>
      <c r="M219" s="33"/>
      <c r="N219" s="33"/>
      <c r="O219" s="76"/>
      <c r="P219" s="35"/>
      <c r="Q219" s="42"/>
    </row>
    <row r="220" spans="1:17" ht="15.75">
      <c r="A220" s="79">
        <v>11</v>
      </c>
      <c r="B220" s="79" t="s">
        <v>220</v>
      </c>
      <c r="C220" s="77">
        <v>417.24</v>
      </c>
      <c r="D220" s="99">
        <v>0</v>
      </c>
      <c r="E220" s="75">
        <v>0</v>
      </c>
      <c r="F220" s="119">
        <v>0</v>
      </c>
      <c r="G220" s="21">
        <f t="shared" si="12"/>
        <v>0</v>
      </c>
      <c r="H220" s="11">
        <f t="shared" si="13"/>
        <v>0</v>
      </c>
      <c r="I220" s="11">
        <f t="shared" si="14"/>
        <v>0</v>
      </c>
      <c r="J220" s="20">
        <v>0</v>
      </c>
      <c r="K220" s="120">
        <v>0</v>
      </c>
      <c r="L220" s="33"/>
      <c r="M220" s="33"/>
      <c r="N220" s="33"/>
      <c r="O220" s="76"/>
      <c r="P220" s="35"/>
      <c r="Q220" s="42"/>
    </row>
    <row r="221" spans="1:17" ht="15.75">
      <c r="A221" s="79">
        <v>12</v>
      </c>
      <c r="B221" s="79" t="s">
        <v>211</v>
      </c>
      <c r="C221" s="77">
        <v>80.58</v>
      </c>
      <c r="D221" s="99">
        <v>2</v>
      </c>
      <c r="E221" s="75">
        <v>2</v>
      </c>
      <c r="F221" s="119">
        <v>2</v>
      </c>
      <c r="G221" s="21">
        <f t="shared" si="12"/>
        <v>2.482005460412013E-2</v>
      </c>
      <c r="H221" s="11">
        <f t="shared" si="13"/>
        <v>2.482005460412013E-2</v>
      </c>
      <c r="I221" s="11">
        <f t="shared" si="14"/>
        <v>2.482005460412013E-2</v>
      </c>
      <c r="J221" s="20">
        <f t="shared" si="15"/>
        <v>0</v>
      </c>
      <c r="K221" s="120">
        <v>0</v>
      </c>
      <c r="L221" s="33"/>
      <c r="M221" s="33"/>
      <c r="N221" s="33"/>
      <c r="O221" s="76"/>
      <c r="P221" s="35"/>
      <c r="Q221" s="42"/>
    </row>
    <row r="222" spans="1:17" ht="32.450000000000003" customHeight="1">
      <c r="A222" s="178" t="s">
        <v>123</v>
      </c>
      <c r="B222" s="178"/>
      <c r="C222" s="33">
        <f>SUM(C199:C221)</f>
        <v>3575.3700000000008</v>
      </c>
      <c r="D222" s="100">
        <f>SUM(D199:D221)</f>
        <v>47</v>
      </c>
      <c r="E222" s="100">
        <f>SUM(E199:E221)</f>
        <v>80</v>
      </c>
      <c r="F222" s="120">
        <f>SUM(F199:F221)</f>
        <v>190</v>
      </c>
      <c r="G222" s="21">
        <f t="shared" si="12"/>
        <v>1.3145492634328753E-2</v>
      </c>
      <c r="H222" s="11">
        <f t="shared" si="13"/>
        <v>2.2375306611623406E-2</v>
      </c>
      <c r="I222" s="11">
        <f t="shared" si="14"/>
        <v>5.3141353202605594E-2</v>
      </c>
      <c r="J222" s="20">
        <f t="shared" si="15"/>
        <v>6.3157894736842106</v>
      </c>
      <c r="K222" s="120">
        <f>SUM(K199:K221)</f>
        <v>12</v>
      </c>
      <c r="L222" s="33"/>
      <c r="M222" s="33"/>
      <c r="N222" s="33"/>
      <c r="O222" s="33"/>
      <c r="P222" s="35"/>
      <c r="Q222" s="42"/>
    </row>
    <row r="223" spans="1:17" ht="15.75">
      <c r="A223" s="178" t="s">
        <v>124</v>
      </c>
      <c r="B223" s="178"/>
      <c r="C223" s="33"/>
      <c r="D223" s="100"/>
      <c r="E223" s="100"/>
      <c r="F223" s="120"/>
      <c r="G223" s="21"/>
      <c r="H223" s="11"/>
      <c r="I223" s="11"/>
      <c r="J223" s="20"/>
      <c r="K223" s="120"/>
      <c r="L223" s="33"/>
      <c r="M223" s="33"/>
      <c r="N223" s="33"/>
      <c r="O223" s="76"/>
      <c r="P223" s="35"/>
      <c r="Q223" s="42"/>
    </row>
    <row r="224" spans="1:17" ht="15.75">
      <c r="A224" s="79">
        <v>1</v>
      </c>
      <c r="B224" s="79" t="s">
        <v>125</v>
      </c>
      <c r="C224" s="77">
        <v>62.75</v>
      </c>
      <c r="D224" s="99">
        <v>1</v>
      </c>
      <c r="E224" s="75">
        <v>0</v>
      </c>
      <c r="F224" s="119">
        <v>0</v>
      </c>
      <c r="G224" s="21">
        <f t="shared" si="12"/>
        <v>1.5936254980079681E-2</v>
      </c>
      <c r="H224" s="11">
        <f t="shared" si="13"/>
        <v>0</v>
      </c>
      <c r="I224" s="11">
        <f t="shared" si="14"/>
        <v>0</v>
      </c>
      <c r="J224" s="20">
        <v>0</v>
      </c>
      <c r="K224" s="120">
        <v>0</v>
      </c>
      <c r="L224" s="33"/>
      <c r="M224" s="33"/>
      <c r="N224" s="33"/>
      <c r="O224" s="76"/>
      <c r="P224" s="35"/>
      <c r="Q224" s="42"/>
    </row>
    <row r="225" spans="1:17" ht="15.75">
      <c r="A225" s="79">
        <v>2</v>
      </c>
      <c r="B225" s="79" t="s">
        <v>126</v>
      </c>
      <c r="C225" s="77">
        <v>26.11</v>
      </c>
      <c r="D225" s="99">
        <v>0</v>
      </c>
      <c r="E225" s="75">
        <v>0</v>
      </c>
      <c r="F225" s="119">
        <v>0</v>
      </c>
      <c r="G225" s="21">
        <f t="shared" si="12"/>
        <v>0</v>
      </c>
      <c r="H225" s="11">
        <f t="shared" si="13"/>
        <v>0</v>
      </c>
      <c r="I225" s="11">
        <f t="shared" si="14"/>
        <v>0</v>
      </c>
      <c r="J225" s="20">
        <v>0</v>
      </c>
      <c r="K225" s="120">
        <v>0</v>
      </c>
      <c r="L225" s="33"/>
      <c r="M225" s="33"/>
      <c r="N225" s="33"/>
      <c r="O225" s="76"/>
      <c r="P225" s="35"/>
      <c r="Q225" s="42"/>
    </row>
    <row r="226" spans="1:17" s="54" customFormat="1" ht="15.75">
      <c r="A226" s="83">
        <v>3</v>
      </c>
      <c r="B226" s="83" t="s">
        <v>127</v>
      </c>
      <c r="C226" s="170">
        <v>110.93</v>
      </c>
      <c r="D226" s="170">
        <v>16</v>
      </c>
      <c r="E226" s="84">
        <v>15</v>
      </c>
      <c r="F226" s="84">
        <v>18</v>
      </c>
      <c r="G226" s="149">
        <f t="shared" si="12"/>
        <v>0.14423510321824573</v>
      </c>
      <c r="H226" s="51">
        <f t="shared" si="13"/>
        <v>0.13522040926710538</v>
      </c>
      <c r="I226" s="51">
        <f t="shared" si="14"/>
        <v>0.16226449112052646</v>
      </c>
      <c r="J226" s="153">
        <f t="shared" si="15"/>
        <v>5.5555555555555554</v>
      </c>
      <c r="K226" s="171">
        <v>1</v>
      </c>
      <c r="L226" s="171"/>
      <c r="M226" s="171"/>
      <c r="N226" s="171"/>
      <c r="O226" s="86"/>
      <c r="P226" s="150"/>
    </row>
    <row r="227" spans="1:17" ht="15.75">
      <c r="A227" s="79">
        <v>4</v>
      </c>
      <c r="B227" s="79" t="s">
        <v>128</v>
      </c>
      <c r="C227" s="77">
        <v>12.3</v>
      </c>
      <c r="D227" s="99">
        <v>0</v>
      </c>
      <c r="E227" s="75">
        <v>0</v>
      </c>
      <c r="F227" s="119">
        <v>0</v>
      </c>
      <c r="G227" s="21">
        <f t="shared" si="12"/>
        <v>0</v>
      </c>
      <c r="H227" s="11">
        <f t="shared" si="13"/>
        <v>0</v>
      </c>
      <c r="I227" s="11">
        <f t="shared" si="14"/>
        <v>0</v>
      </c>
      <c r="J227" s="20">
        <v>0</v>
      </c>
      <c r="K227" s="120">
        <v>0</v>
      </c>
      <c r="L227" s="33"/>
      <c r="M227" s="33"/>
      <c r="N227" s="33"/>
      <c r="O227" s="76"/>
      <c r="P227" s="35"/>
      <c r="Q227" s="42"/>
    </row>
    <row r="228" spans="1:17" s="42" customFormat="1" ht="15.75">
      <c r="A228" s="79">
        <v>5</v>
      </c>
      <c r="B228" s="79" t="s">
        <v>275</v>
      </c>
      <c r="C228" s="77"/>
      <c r="D228" s="99"/>
      <c r="E228" s="75"/>
      <c r="F228" s="119"/>
      <c r="G228" s="21"/>
      <c r="H228" s="11"/>
      <c r="I228" s="11"/>
      <c r="J228" s="20"/>
      <c r="K228" s="120"/>
      <c r="L228" s="33"/>
      <c r="M228" s="33"/>
      <c r="N228" s="33"/>
      <c r="O228" s="76"/>
      <c r="P228" s="35"/>
    </row>
    <row r="229" spans="1:17" s="54" customFormat="1" ht="15.75">
      <c r="A229" s="83"/>
      <c r="B229" s="83" t="s">
        <v>233</v>
      </c>
      <c r="C229" s="170">
        <v>225.75</v>
      </c>
      <c r="D229" s="170">
        <v>14</v>
      </c>
      <c r="E229" s="84">
        <v>39</v>
      </c>
      <c r="F229" s="84">
        <v>40</v>
      </c>
      <c r="G229" s="149">
        <f t="shared" si="12"/>
        <v>6.2015503875968991E-2</v>
      </c>
      <c r="H229" s="51">
        <f t="shared" si="13"/>
        <v>0.17275747508305647</v>
      </c>
      <c r="I229" s="51">
        <f t="shared" si="14"/>
        <v>0.17718715393133999</v>
      </c>
      <c r="J229" s="153">
        <f t="shared" si="15"/>
        <v>10</v>
      </c>
      <c r="K229" s="171">
        <v>4</v>
      </c>
      <c r="L229" s="171"/>
      <c r="M229" s="171"/>
      <c r="N229" s="171"/>
      <c r="O229" s="86"/>
      <c r="P229" s="150"/>
    </row>
    <row r="230" spans="1:17" ht="15.75">
      <c r="A230" s="79">
        <v>6</v>
      </c>
      <c r="B230" s="79" t="s">
        <v>129</v>
      </c>
      <c r="C230" s="77">
        <v>233.26</v>
      </c>
      <c r="D230" s="99">
        <v>10</v>
      </c>
      <c r="E230" s="75">
        <v>15</v>
      </c>
      <c r="F230" s="119">
        <v>15</v>
      </c>
      <c r="G230" s="21">
        <f t="shared" si="12"/>
        <v>4.2870616479464975E-2</v>
      </c>
      <c r="H230" s="11">
        <f t="shared" si="13"/>
        <v>6.4305924719197466E-2</v>
      </c>
      <c r="I230" s="11">
        <f t="shared" si="14"/>
        <v>6.4305924719197466E-2</v>
      </c>
      <c r="J230" s="20">
        <f t="shared" si="15"/>
        <v>6.666666666666667</v>
      </c>
      <c r="K230" s="120">
        <v>1</v>
      </c>
      <c r="L230" s="33"/>
      <c r="M230" s="33"/>
      <c r="N230" s="33"/>
      <c r="O230" s="76"/>
      <c r="P230" s="35"/>
      <c r="Q230" s="42"/>
    </row>
    <row r="231" spans="1:17" s="42" customFormat="1" ht="15.75">
      <c r="A231" s="79">
        <v>7</v>
      </c>
      <c r="B231" s="79" t="s">
        <v>274</v>
      </c>
      <c r="C231" s="77"/>
      <c r="D231" s="99"/>
      <c r="E231" s="75"/>
      <c r="F231" s="119"/>
      <c r="G231" s="21"/>
      <c r="H231" s="11"/>
      <c r="I231" s="11"/>
      <c r="J231" s="20">
        <v>0</v>
      </c>
      <c r="K231" s="120"/>
      <c r="L231" s="33"/>
      <c r="M231" s="33"/>
      <c r="N231" s="33"/>
      <c r="O231" s="76"/>
      <c r="P231" s="35"/>
    </row>
    <row r="232" spans="1:17" s="54" customFormat="1" ht="15.75">
      <c r="A232" s="83"/>
      <c r="B232" s="83" t="s">
        <v>234</v>
      </c>
      <c r="C232" s="170">
        <v>65.569999999999993</v>
      </c>
      <c r="D232" s="170">
        <v>8</v>
      </c>
      <c r="E232" s="84">
        <v>11</v>
      </c>
      <c r="F232" s="84">
        <v>9</v>
      </c>
      <c r="G232" s="149">
        <f t="shared" si="12"/>
        <v>0.12200701540338571</v>
      </c>
      <c r="H232" s="51">
        <f t="shared" si="13"/>
        <v>0.16775964617965536</v>
      </c>
      <c r="I232" s="51">
        <f t="shared" si="14"/>
        <v>0.13725789232880892</v>
      </c>
      <c r="J232" s="153">
        <f t="shared" si="15"/>
        <v>0</v>
      </c>
      <c r="K232" s="171">
        <v>0</v>
      </c>
      <c r="L232" s="171"/>
      <c r="M232" s="171"/>
      <c r="N232" s="171"/>
      <c r="O232" s="86"/>
      <c r="P232" s="150"/>
    </row>
    <row r="233" spans="1:17" s="54" customFormat="1" ht="15.75">
      <c r="A233" s="83"/>
      <c r="B233" s="83" t="s">
        <v>242</v>
      </c>
      <c r="C233" s="170">
        <v>212.69</v>
      </c>
      <c r="D233" s="170">
        <v>28</v>
      </c>
      <c r="E233" s="84">
        <v>37</v>
      </c>
      <c r="F233" s="84">
        <v>38</v>
      </c>
      <c r="G233" s="149">
        <f t="shared" si="12"/>
        <v>0.13164699797827825</v>
      </c>
      <c r="H233" s="51">
        <f t="shared" si="13"/>
        <v>0.17396210447129626</v>
      </c>
      <c r="I233" s="51">
        <f t="shared" si="14"/>
        <v>0.17866378297052049</v>
      </c>
      <c r="J233" s="153">
        <f t="shared" si="15"/>
        <v>7.8947368421052628</v>
      </c>
      <c r="K233" s="171">
        <v>3</v>
      </c>
      <c r="L233" s="171"/>
      <c r="M233" s="171"/>
      <c r="N233" s="171"/>
      <c r="O233" s="86"/>
      <c r="P233" s="150"/>
    </row>
    <row r="234" spans="1:17" s="54" customFormat="1" ht="15.75">
      <c r="A234" s="83"/>
      <c r="B234" s="83" t="s">
        <v>236</v>
      </c>
      <c r="C234" s="170">
        <v>1019.38</v>
      </c>
      <c r="D234" s="170">
        <v>135</v>
      </c>
      <c r="E234" s="84">
        <v>176</v>
      </c>
      <c r="F234" s="84">
        <v>180</v>
      </c>
      <c r="G234" s="149">
        <f t="shared" si="12"/>
        <v>0.13243343993407758</v>
      </c>
      <c r="H234" s="51">
        <f t="shared" si="13"/>
        <v>0.17265396613627892</v>
      </c>
      <c r="I234" s="51">
        <f t="shared" si="14"/>
        <v>0.17657791991210345</v>
      </c>
      <c r="J234" s="153">
        <f t="shared" si="15"/>
        <v>0</v>
      </c>
      <c r="K234" s="171">
        <v>0</v>
      </c>
      <c r="L234" s="171"/>
      <c r="M234" s="171"/>
      <c r="N234" s="171"/>
      <c r="O234" s="86"/>
      <c r="P234" s="150"/>
    </row>
    <row r="235" spans="1:17" s="54" customFormat="1" ht="15.75">
      <c r="A235" s="83">
        <v>8</v>
      </c>
      <c r="B235" s="83" t="s">
        <v>131</v>
      </c>
      <c r="C235" s="170">
        <v>31.65</v>
      </c>
      <c r="D235" s="170">
        <v>0</v>
      </c>
      <c r="E235" s="84">
        <v>0</v>
      </c>
      <c r="F235" s="84">
        <v>15</v>
      </c>
      <c r="G235" s="149">
        <f t="shared" si="12"/>
        <v>0</v>
      </c>
      <c r="H235" s="51">
        <f t="shared" si="13"/>
        <v>0</v>
      </c>
      <c r="I235" s="51">
        <f t="shared" si="14"/>
        <v>0.47393364928909953</v>
      </c>
      <c r="J235" s="153">
        <v>0</v>
      </c>
      <c r="K235" s="171">
        <v>0</v>
      </c>
      <c r="L235" s="171"/>
      <c r="M235" s="171"/>
      <c r="N235" s="171"/>
      <c r="O235" s="86"/>
      <c r="P235" s="150"/>
    </row>
    <row r="236" spans="1:17" ht="15.75">
      <c r="A236" s="83">
        <v>9</v>
      </c>
      <c r="B236" s="83" t="s">
        <v>132</v>
      </c>
      <c r="C236" s="53">
        <v>17.29</v>
      </c>
      <c r="D236" s="53">
        <v>1</v>
      </c>
      <c r="E236" s="75">
        <v>1</v>
      </c>
      <c r="F236" s="119">
        <v>1</v>
      </c>
      <c r="G236" s="21">
        <f t="shared" si="12"/>
        <v>5.7836899942163102E-2</v>
      </c>
      <c r="H236" s="11">
        <f t="shared" si="13"/>
        <v>5.7836899942163102E-2</v>
      </c>
      <c r="I236" s="11">
        <f t="shared" si="14"/>
        <v>5.7836899942163102E-2</v>
      </c>
      <c r="J236" s="20">
        <f t="shared" si="15"/>
        <v>0</v>
      </c>
      <c r="K236" s="120">
        <v>0</v>
      </c>
      <c r="L236" s="85"/>
      <c r="M236" s="85"/>
      <c r="N236" s="85"/>
      <c r="O236" s="86"/>
      <c r="P236" s="35"/>
      <c r="Q236" s="42"/>
    </row>
    <row r="237" spans="1:17" s="54" customFormat="1" ht="15.75">
      <c r="A237" s="83">
        <v>10</v>
      </c>
      <c r="B237" s="83" t="s">
        <v>133</v>
      </c>
      <c r="C237" s="170">
        <v>601.54</v>
      </c>
      <c r="D237" s="170">
        <v>37</v>
      </c>
      <c r="E237" s="84">
        <v>43</v>
      </c>
      <c r="F237" s="84">
        <v>55</v>
      </c>
      <c r="G237" s="149">
        <f t="shared" si="12"/>
        <v>6.1508794095155771E-2</v>
      </c>
      <c r="H237" s="51">
        <f t="shared" si="13"/>
        <v>7.1483193137613463E-2</v>
      </c>
      <c r="I237" s="51">
        <f t="shared" si="14"/>
        <v>9.1431991222528847E-2</v>
      </c>
      <c r="J237" s="153">
        <f t="shared" si="15"/>
        <v>5.4545454545454541</v>
      </c>
      <c r="K237" s="171">
        <v>3</v>
      </c>
      <c r="L237" s="171"/>
      <c r="M237" s="171"/>
      <c r="N237" s="171"/>
      <c r="O237" s="86"/>
      <c r="P237" s="150"/>
    </row>
    <row r="238" spans="1:17" s="54" customFormat="1" ht="15.75">
      <c r="A238" s="83">
        <v>11</v>
      </c>
      <c r="B238" s="83" t="s">
        <v>134</v>
      </c>
      <c r="C238" s="53">
        <v>38.04</v>
      </c>
      <c r="D238" s="53">
        <v>0</v>
      </c>
      <c r="E238" s="84">
        <v>0</v>
      </c>
      <c r="F238" s="119">
        <v>0</v>
      </c>
      <c r="G238" s="21">
        <f t="shared" si="12"/>
        <v>0</v>
      </c>
      <c r="H238" s="11">
        <f t="shared" si="13"/>
        <v>0</v>
      </c>
      <c r="I238" s="11">
        <f t="shared" si="14"/>
        <v>0</v>
      </c>
      <c r="J238" s="20">
        <v>0</v>
      </c>
      <c r="K238" s="120">
        <v>0</v>
      </c>
      <c r="L238" s="85"/>
      <c r="M238" s="85"/>
      <c r="N238" s="85"/>
      <c r="O238" s="86"/>
      <c r="P238" s="35"/>
      <c r="Q238" s="42"/>
    </row>
    <row r="239" spans="1:17" s="54" customFormat="1" ht="17.45" customHeight="1">
      <c r="A239" s="83">
        <v>12</v>
      </c>
      <c r="B239" s="83" t="s">
        <v>220</v>
      </c>
      <c r="C239" s="53">
        <v>156.69999999999999</v>
      </c>
      <c r="D239" s="53">
        <v>0</v>
      </c>
      <c r="E239" s="84">
        <v>0</v>
      </c>
      <c r="F239" s="119">
        <v>0</v>
      </c>
      <c r="G239" s="21">
        <f t="shared" si="12"/>
        <v>0</v>
      </c>
      <c r="H239" s="11">
        <f t="shared" si="13"/>
        <v>0</v>
      </c>
      <c r="I239" s="11">
        <f t="shared" si="14"/>
        <v>0</v>
      </c>
      <c r="J239" s="20">
        <v>0</v>
      </c>
      <c r="K239" s="120">
        <v>0</v>
      </c>
      <c r="L239" s="85"/>
      <c r="M239" s="85"/>
      <c r="N239" s="85"/>
      <c r="O239" s="86"/>
      <c r="P239" s="35"/>
      <c r="Q239" s="42"/>
    </row>
    <row r="240" spans="1:17" s="54" customFormat="1" ht="17.45" customHeight="1">
      <c r="A240" s="83">
        <v>13</v>
      </c>
      <c r="B240" s="83" t="s">
        <v>216</v>
      </c>
      <c r="C240" s="53">
        <v>32.07</v>
      </c>
      <c r="D240" s="53">
        <v>0</v>
      </c>
      <c r="E240" s="84">
        <v>0</v>
      </c>
      <c r="F240" s="119">
        <v>0</v>
      </c>
      <c r="G240" s="21">
        <f t="shared" si="12"/>
        <v>0</v>
      </c>
      <c r="H240" s="11">
        <f t="shared" si="13"/>
        <v>0</v>
      </c>
      <c r="I240" s="11">
        <f t="shared" si="14"/>
        <v>0</v>
      </c>
      <c r="J240" s="20">
        <v>0</v>
      </c>
      <c r="K240" s="120">
        <v>0</v>
      </c>
      <c r="L240" s="85"/>
      <c r="M240" s="85"/>
      <c r="N240" s="85"/>
      <c r="O240" s="86"/>
      <c r="P240" s="35"/>
      <c r="Q240" s="42"/>
    </row>
    <row r="241" spans="1:256" s="54" customFormat="1" ht="15.75">
      <c r="A241" s="218" t="s">
        <v>135</v>
      </c>
      <c r="B241" s="218"/>
      <c r="C241" s="85">
        <f>SUM(C224:C240)</f>
        <v>2846.03</v>
      </c>
      <c r="D241" s="103">
        <f>SUM(D224:D240)</f>
        <v>250</v>
      </c>
      <c r="E241" s="103">
        <f>SUM(E224:E240)</f>
        <v>337</v>
      </c>
      <c r="F241" s="120">
        <f>SUM(F224:F240)</f>
        <v>371</v>
      </c>
      <c r="G241" s="21">
        <f t="shared" si="12"/>
        <v>8.7841660137103261E-2</v>
      </c>
      <c r="H241" s="11">
        <f t="shared" si="13"/>
        <v>0.11841055786481519</v>
      </c>
      <c r="I241" s="11">
        <f t="shared" si="14"/>
        <v>0.13035702364346125</v>
      </c>
      <c r="J241" s="20">
        <f t="shared" si="15"/>
        <v>3.2345013477088949</v>
      </c>
      <c r="K241" s="120">
        <f>SUM(K224:K240)</f>
        <v>12</v>
      </c>
      <c r="L241" s="85"/>
      <c r="M241" s="85"/>
      <c r="N241" s="85"/>
      <c r="O241" s="85"/>
      <c r="P241" s="35"/>
      <c r="Q241" s="42"/>
    </row>
    <row r="242" spans="1:256" s="54" customFormat="1" ht="15.75">
      <c r="A242" s="218" t="s">
        <v>136</v>
      </c>
      <c r="B242" s="218"/>
      <c r="C242" s="85">
        <f>C17+C29+C34+C47+C66+C71+C76+C105+C118+C131+C149+C166+C177+C184+C197+C222+C241</f>
        <v>75316.83</v>
      </c>
      <c r="D242" s="103">
        <f>D17+D29+D34+D47+D66+D71+D76+D105+D118+D131+D149+D166+D177+D184+D197+D222+D241</f>
        <v>1760</v>
      </c>
      <c r="E242" s="103">
        <f>E17+E29+E34+E47+E66+E71+E76+E105+E118+E131+E149+E166+E177+E184+E197+E222+E241</f>
        <v>1994</v>
      </c>
      <c r="F242" s="120">
        <f>F17+F29+F34+F47+F66+F71+F76+F105+F118+F131+F149+F166+F177+F184+F197+F222+F241</f>
        <v>2287</v>
      </c>
      <c r="G242" s="21">
        <f t="shared" si="12"/>
        <v>2.33679510940649E-2</v>
      </c>
      <c r="H242" s="11">
        <f t="shared" si="13"/>
        <v>2.6474826409980345E-2</v>
      </c>
      <c r="I242" s="11">
        <f t="shared" si="14"/>
        <v>3.0365059177344559E-2</v>
      </c>
      <c r="J242" s="20">
        <f t="shared" si="15"/>
        <v>5.4656755574989067</v>
      </c>
      <c r="K242" s="120">
        <f>K17+K29+K34+K47+K66+K71+K76+K105+K118+K131+K149+K166+K177+K184+K197+K222+K241</f>
        <v>125</v>
      </c>
      <c r="L242" s="85"/>
      <c r="M242" s="85"/>
      <c r="N242" s="85"/>
      <c r="O242" s="85"/>
      <c r="P242" s="35"/>
      <c r="Q242" s="42"/>
    </row>
    <row r="244" spans="1:256" s="7" customFormat="1" ht="18.75">
      <c r="A244" s="12"/>
      <c r="B244" s="202" t="s">
        <v>243</v>
      </c>
      <c r="C244" s="202"/>
      <c r="D244" s="202"/>
      <c r="E244" s="202"/>
      <c r="F244" s="202"/>
      <c r="G244" s="202"/>
      <c r="H244" s="202"/>
      <c r="I244" s="202"/>
      <c r="J244" s="202"/>
      <c r="K244" s="202"/>
      <c r="L244" s="202"/>
      <c r="M244" s="202"/>
      <c r="N244" s="202"/>
      <c r="O244" s="202"/>
      <c r="P244" s="20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</row>
    <row r="245" spans="1:256" s="91" customFormat="1" ht="18.75">
      <c r="A245" s="55"/>
      <c r="B245" s="55"/>
      <c r="C245" s="55"/>
      <c r="D245" s="55"/>
      <c r="E245" s="55"/>
      <c r="F245" s="177"/>
      <c r="G245" s="55"/>
      <c r="H245" s="55"/>
      <c r="I245" s="177"/>
      <c r="J245" s="55"/>
      <c r="K245" s="55"/>
      <c r="L245" s="55"/>
      <c r="M245" s="55"/>
      <c r="N245" s="55" t="s">
        <v>287</v>
      </c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55"/>
      <c r="AC245" s="55"/>
      <c r="AD245" s="55"/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  <c r="BA245" s="55"/>
      <c r="BB245" s="55"/>
      <c r="BC245" s="55"/>
      <c r="BD245" s="55"/>
      <c r="BE245" s="55"/>
      <c r="BF245" s="55"/>
      <c r="BG245" s="55"/>
      <c r="BH245" s="55"/>
      <c r="BI245" s="55"/>
      <c r="BJ245" s="55"/>
      <c r="BK245" s="55"/>
      <c r="BL245" s="55"/>
      <c r="BM245" s="55"/>
      <c r="BN245" s="55"/>
      <c r="BO245" s="55"/>
      <c r="BP245" s="55"/>
      <c r="BQ245" s="55"/>
      <c r="BR245" s="55"/>
      <c r="BS245" s="55"/>
      <c r="BT245" s="55"/>
      <c r="BU245" s="55"/>
      <c r="BV245" s="55"/>
      <c r="BW245" s="55"/>
      <c r="BX245" s="55"/>
      <c r="BY245" s="55"/>
      <c r="BZ245" s="55"/>
      <c r="CA245" s="55"/>
      <c r="CB245" s="55"/>
      <c r="CC245" s="55"/>
      <c r="CD245" s="55"/>
      <c r="CE245" s="55"/>
      <c r="CF245" s="55"/>
      <c r="CG245" s="55"/>
      <c r="CH245" s="55"/>
      <c r="CI245" s="55"/>
      <c r="CJ245" s="55"/>
      <c r="CK245" s="55"/>
      <c r="CL245" s="55"/>
      <c r="CM245" s="55"/>
      <c r="CN245" s="55"/>
      <c r="CO245" s="55"/>
      <c r="CP245" s="55"/>
      <c r="CQ245" s="55"/>
      <c r="CR245" s="55"/>
      <c r="CS245" s="55"/>
      <c r="CT245" s="55"/>
      <c r="CU245" s="55"/>
      <c r="CV245" s="55"/>
      <c r="CW245" s="55"/>
      <c r="CX245" s="55"/>
      <c r="CY245" s="55"/>
      <c r="CZ245" s="55"/>
      <c r="DA245" s="55"/>
      <c r="DB245" s="55"/>
      <c r="DC245" s="55"/>
      <c r="DD245" s="55"/>
      <c r="DE245" s="55"/>
      <c r="DF245" s="55"/>
      <c r="DG245" s="55"/>
      <c r="DH245" s="55"/>
      <c r="DI245" s="55"/>
      <c r="DJ245" s="55"/>
      <c r="DK245" s="55"/>
      <c r="DL245" s="55"/>
      <c r="DM245" s="55"/>
      <c r="DN245" s="55"/>
      <c r="DO245" s="55"/>
      <c r="DP245" s="55"/>
      <c r="DQ245" s="55"/>
      <c r="DR245" s="55"/>
      <c r="DS245" s="55"/>
      <c r="DT245" s="55"/>
      <c r="DU245" s="55"/>
      <c r="DV245" s="55"/>
      <c r="DW245" s="55"/>
      <c r="DX245" s="55"/>
      <c r="DY245" s="55"/>
      <c r="DZ245" s="55"/>
      <c r="EA245" s="55"/>
      <c r="EB245" s="55"/>
      <c r="EC245" s="55"/>
      <c r="ED245" s="55"/>
      <c r="EE245" s="55"/>
      <c r="EF245" s="55"/>
      <c r="EG245" s="55"/>
      <c r="EH245" s="55"/>
      <c r="EI245" s="55"/>
      <c r="EJ245" s="55"/>
      <c r="EK245" s="55"/>
      <c r="EL245" s="55"/>
      <c r="EM245" s="55"/>
      <c r="EN245" s="55"/>
      <c r="EO245" s="55"/>
      <c r="EP245" s="55"/>
      <c r="EQ245" s="55"/>
      <c r="ER245" s="55"/>
      <c r="ES245" s="55"/>
      <c r="ET245" s="55"/>
      <c r="EU245" s="55"/>
      <c r="EV245" s="55"/>
      <c r="EW245" s="55"/>
      <c r="EX245" s="55"/>
      <c r="EY245" s="55"/>
      <c r="EZ245" s="55"/>
      <c r="FA245" s="55"/>
      <c r="FB245" s="55"/>
      <c r="FC245" s="55"/>
      <c r="FD245" s="55"/>
      <c r="FE245" s="55"/>
      <c r="FF245" s="55"/>
      <c r="FG245" s="55"/>
      <c r="FH245" s="55"/>
      <c r="FI245" s="55"/>
      <c r="FJ245" s="55"/>
      <c r="FK245" s="55"/>
      <c r="FL245" s="55"/>
      <c r="FM245" s="55"/>
      <c r="FN245" s="55"/>
      <c r="FO245" s="55"/>
      <c r="FP245" s="55"/>
      <c r="FQ245" s="55"/>
      <c r="FR245" s="55"/>
      <c r="FS245" s="55"/>
      <c r="FT245" s="55"/>
      <c r="FU245" s="55"/>
      <c r="FV245" s="55"/>
      <c r="FW245" s="55"/>
      <c r="FX245" s="55"/>
      <c r="FY245" s="55"/>
      <c r="FZ245" s="55"/>
      <c r="GA245" s="55"/>
      <c r="GB245" s="55"/>
      <c r="GC245" s="55"/>
      <c r="GD245" s="55"/>
      <c r="GE245" s="55"/>
      <c r="GF245" s="55"/>
      <c r="GG245" s="55"/>
      <c r="GH245" s="55"/>
      <c r="GI245" s="55"/>
      <c r="GJ245" s="55"/>
      <c r="GK245" s="55"/>
      <c r="GL245" s="55"/>
      <c r="GM245" s="55"/>
      <c r="GN245" s="55"/>
      <c r="GO245" s="55"/>
      <c r="GP245" s="55"/>
      <c r="GQ245" s="55"/>
      <c r="GR245" s="55"/>
      <c r="GS245" s="55"/>
      <c r="GT245" s="55"/>
      <c r="GU245" s="55"/>
      <c r="GV245" s="55"/>
      <c r="GW245" s="55"/>
      <c r="GX245" s="55"/>
      <c r="GY245" s="55"/>
      <c r="GZ245" s="55"/>
      <c r="HA245" s="55"/>
      <c r="HB245" s="55"/>
      <c r="HC245" s="55"/>
      <c r="HD245" s="55"/>
      <c r="HE245" s="55"/>
      <c r="HF245" s="55"/>
      <c r="HG245" s="55"/>
      <c r="HH245" s="55"/>
      <c r="HI245" s="55"/>
      <c r="HJ245" s="55"/>
      <c r="HK245" s="55"/>
      <c r="HL245" s="55"/>
      <c r="HM245" s="55"/>
      <c r="HN245" s="55"/>
      <c r="HO245" s="55"/>
      <c r="HP245" s="55"/>
      <c r="HQ245" s="55"/>
      <c r="HR245" s="55"/>
      <c r="HS245" s="55"/>
      <c r="HT245" s="55"/>
      <c r="HU245" s="55"/>
      <c r="HV245" s="55"/>
      <c r="HW245" s="55"/>
      <c r="HX245" s="55"/>
      <c r="HY245" s="55"/>
      <c r="HZ245" s="55"/>
      <c r="IA245" s="55"/>
      <c r="IB245" s="55"/>
      <c r="IC245" s="55"/>
      <c r="ID245" s="55"/>
      <c r="IE245" s="55"/>
      <c r="IF245" s="55"/>
      <c r="IG245" s="55"/>
      <c r="IH245" s="55"/>
      <c r="II245" s="55"/>
      <c r="IJ245" s="55"/>
      <c r="IK245" s="55"/>
      <c r="IL245" s="55"/>
      <c r="IM245" s="55"/>
      <c r="IN245" s="55"/>
      <c r="IO245" s="55"/>
      <c r="IP245" s="55"/>
      <c r="IQ245" s="55"/>
      <c r="IR245" s="55"/>
      <c r="IS245" s="55"/>
      <c r="IT245" s="55"/>
      <c r="IU245" s="55"/>
      <c r="IV245" s="55"/>
    </row>
    <row r="250" spans="1:256" ht="15.75">
      <c r="A250" s="2"/>
      <c r="B250" s="2"/>
    </row>
    <row r="251" spans="1:256" ht="15.75">
      <c r="A251" s="2"/>
      <c r="B251" s="2"/>
    </row>
  </sheetData>
  <mergeCells count="62">
    <mergeCell ref="A1:O1"/>
    <mergeCell ref="A2:O2"/>
    <mergeCell ref="A3:O3"/>
    <mergeCell ref="A4:O4"/>
    <mergeCell ref="A5:O5"/>
    <mergeCell ref="O9:O11"/>
    <mergeCell ref="L10:L11"/>
    <mergeCell ref="M10:M11"/>
    <mergeCell ref="N10:N11"/>
    <mergeCell ref="E10:E11"/>
    <mergeCell ref="F10:F11"/>
    <mergeCell ref="G10:G11"/>
    <mergeCell ref="I10:I11"/>
    <mergeCell ref="J8:J11"/>
    <mergeCell ref="K8:K11"/>
    <mergeCell ref="L8:O8"/>
    <mergeCell ref="D7:F9"/>
    <mergeCell ref="G7:I9"/>
    <mergeCell ref="D10:D11"/>
    <mergeCell ref="H10:H11"/>
    <mergeCell ref="L9:N9"/>
    <mergeCell ref="J7:O7"/>
    <mergeCell ref="A13:B13"/>
    <mergeCell ref="A17:B17"/>
    <mergeCell ref="A7:A11"/>
    <mergeCell ref="B7:B11"/>
    <mergeCell ref="C7:C11"/>
    <mergeCell ref="A18:B18"/>
    <mergeCell ref="A29:B29"/>
    <mergeCell ref="A30:B30"/>
    <mergeCell ref="A34:B34"/>
    <mergeCell ref="A35:B35"/>
    <mergeCell ref="A47:B47"/>
    <mergeCell ref="A48:B48"/>
    <mergeCell ref="A66:B66"/>
    <mergeCell ref="A67:B67"/>
    <mergeCell ref="A71:B71"/>
    <mergeCell ref="A119:B119"/>
    <mergeCell ref="A131:B131"/>
    <mergeCell ref="A132:B132"/>
    <mergeCell ref="A149:B149"/>
    <mergeCell ref="A72:B72"/>
    <mergeCell ref="A76:B76"/>
    <mergeCell ref="A77:B77"/>
    <mergeCell ref="A105:B105"/>
    <mergeCell ref="A106:B106"/>
    <mergeCell ref="B244:P244"/>
    <mergeCell ref="A6:O6"/>
    <mergeCell ref="A223:B223"/>
    <mergeCell ref="A241:B241"/>
    <mergeCell ref="A242:B242"/>
    <mergeCell ref="A184:B184"/>
    <mergeCell ref="A185:B185"/>
    <mergeCell ref="A197:B197"/>
    <mergeCell ref="A198:B198"/>
    <mergeCell ref="A222:B222"/>
    <mergeCell ref="A150:B150"/>
    <mergeCell ref="A166:B166"/>
    <mergeCell ref="A167:B167"/>
    <mergeCell ref="A177:B177"/>
    <mergeCell ref="A178:B178"/>
    <mergeCell ref="A118:B1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fitToWidth="0" orientation="landscape" r:id="rId1"/>
  <rowBreaks count="1" manualBreakCount="1">
    <brk id="194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345"/>
  <sheetViews>
    <sheetView tabSelected="1" topLeftCell="B235" zoomScale="96" zoomScaleNormal="96" workbookViewId="0">
      <selection activeCell="K147" sqref="K147"/>
    </sheetView>
  </sheetViews>
  <sheetFormatPr defaultRowHeight="15"/>
  <cols>
    <col min="1" max="1" width="5.5703125" customWidth="1"/>
    <col min="2" max="2" width="44.140625" customWidth="1"/>
    <col min="3" max="3" width="11.85546875" customWidth="1"/>
    <col min="6" max="6" width="9.140625" style="114"/>
    <col min="9" max="9" width="9.140625" style="114"/>
    <col min="10" max="10" width="13.7109375" customWidth="1"/>
    <col min="12" max="12" width="11.28515625" customWidth="1"/>
    <col min="14" max="14" width="17" customWidth="1"/>
  </cols>
  <sheetData>
    <row r="1" spans="1:256" ht="18.75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256" ht="18.75">
      <c r="A2" s="197" t="s">
        <v>150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256" ht="18.75">
      <c r="A3" s="198" t="s">
        <v>154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256" ht="18.75">
      <c r="A4" s="197" t="s">
        <v>168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256" ht="18.75">
      <c r="A5" s="197" t="s">
        <v>279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256" ht="18" customHeight="1">
      <c r="A6" s="195" t="s">
        <v>269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256" ht="15.6" customHeight="1">
      <c r="A7" s="188" t="s">
        <v>137</v>
      </c>
      <c r="B7" s="212" t="s">
        <v>169</v>
      </c>
      <c r="C7" s="212" t="s">
        <v>138</v>
      </c>
      <c r="D7" s="188" t="s">
        <v>139</v>
      </c>
      <c r="E7" s="188"/>
      <c r="F7" s="188"/>
      <c r="G7" s="188" t="s">
        <v>140</v>
      </c>
      <c r="H7" s="188"/>
      <c r="I7" s="188"/>
      <c r="J7" s="199" t="s">
        <v>149</v>
      </c>
      <c r="K7" s="199"/>
      <c r="L7" s="199"/>
      <c r="M7" s="199"/>
      <c r="N7" s="199"/>
      <c r="O7" s="199"/>
    </row>
    <row r="8" spans="1:256" ht="15.6" customHeight="1">
      <c r="A8" s="188"/>
      <c r="B8" s="212"/>
      <c r="C8" s="212"/>
      <c r="D8" s="188"/>
      <c r="E8" s="188"/>
      <c r="F8" s="188"/>
      <c r="G8" s="188"/>
      <c r="H8" s="188"/>
      <c r="I8" s="188"/>
      <c r="J8" s="188" t="s">
        <v>141</v>
      </c>
      <c r="K8" s="192" t="s">
        <v>142</v>
      </c>
      <c r="L8" s="199" t="s">
        <v>148</v>
      </c>
      <c r="M8" s="199"/>
      <c r="N8" s="199"/>
      <c r="O8" s="199"/>
    </row>
    <row r="9" spans="1:256" ht="15.6" customHeight="1">
      <c r="A9" s="188"/>
      <c r="B9" s="212"/>
      <c r="C9" s="212"/>
      <c r="D9" s="188"/>
      <c r="E9" s="188"/>
      <c r="F9" s="188"/>
      <c r="G9" s="188"/>
      <c r="H9" s="188"/>
      <c r="I9" s="188"/>
      <c r="J9" s="188"/>
      <c r="K9" s="192"/>
      <c r="L9" s="192" t="s">
        <v>146</v>
      </c>
      <c r="M9" s="192"/>
      <c r="N9" s="192"/>
      <c r="O9" s="200" t="s">
        <v>147</v>
      </c>
    </row>
    <row r="10" spans="1:256" ht="14.45" customHeight="1">
      <c r="A10" s="188"/>
      <c r="B10" s="212"/>
      <c r="C10" s="212"/>
      <c r="D10" s="192" t="s">
        <v>221</v>
      </c>
      <c r="E10" s="192" t="s">
        <v>267</v>
      </c>
      <c r="F10" s="187" t="s">
        <v>280</v>
      </c>
      <c r="G10" s="192" t="s">
        <v>221</v>
      </c>
      <c r="H10" s="192" t="s">
        <v>267</v>
      </c>
      <c r="I10" s="187" t="s">
        <v>280</v>
      </c>
      <c r="J10" s="188"/>
      <c r="K10" s="192"/>
      <c r="L10" s="188" t="s">
        <v>143</v>
      </c>
      <c r="M10" s="188" t="s">
        <v>144</v>
      </c>
      <c r="N10" s="188" t="s">
        <v>145</v>
      </c>
      <c r="O10" s="200"/>
    </row>
    <row r="11" spans="1:256" ht="69" customHeight="1">
      <c r="A11" s="188"/>
      <c r="B11" s="212"/>
      <c r="C11" s="212"/>
      <c r="D11" s="192"/>
      <c r="E11" s="192"/>
      <c r="F11" s="187"/>
      <c r="G11" s="192"/>
      <c r="H11" s="192"/>
      <c r="I11" s="187"/>
      <c r="J11" s="188"/>
      <c r="K11" s="192"/>
      <c r="L11" s="188"/>
      <c r="M11" s="188"/>
      <c r="N11" s="201"/>
      <c r="O11" s="200"/>
    </row>
    <row r="12" spans="1:256" s="7" customFormat="1" ht="15.75">
      <c r="A12" s="9">
        <v>1</v>
      </c>
      <c r="B12" s="10">
        <v>2</v>
      </c>
      <c r="C12" s="60">
        <v>3</v>
      </c>
      <c r="D12" s="60">
        <v>4</v>
      </c>
      <c r="E12" s="60">
        <v>5</v>
      </c>
      <c r="F12" s="108">
        <v>6</v>
      </c>
      <c r="G12" s="60">
        <v>7</v>
      </c>
      <c r="H12" s="60">
        <v>8</v>
      </c>
      <c r="I12" s="108">
        <v>9</v>
      </c>
      <c r="J12" s="60">
        <v>10</v>
      </c>
      <c r="K12" s="60">
        <v>11</v>
      </c>
      <c r="L12" s="60">
        <v>12</v>
      </c>
      <c r="M12" s="60">
        <v>13</v>
      </c>
      <c r="N12" s="60">
        <v>14</v>
      </c>
      <c r="O12" s="19">
        <v>15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7" customFormat="1" ht="15.75">
      <c r="A13" s="179" t="s">
        <v>0</v>
      </c>
      <c r="B13" s="179"/>
      <c r="C13" s="60"/>
      <c r="D13" s="60"/>
      <c r="E13" s="60"/>
      <c r="F13" s="108"/>
      <c r="G13" s="60"/>
      <c r="H13" s="60"/>
      <c r="I13" s="108"/>
      <c r="J13" s="60"/>
      <c r="K13" s="60"/>
      <c r="L13" s="60"/>
      <c r="M13" s="60"/>
      <c r="N13" s="60"/>
      <c r="O13" s="19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7" customFormat="1" ht="15.75">
      <c r="A14" s="31">
        <v>1</v>
      </c>
      <c r="B14" s="31" t="s">
        <v>1</v>
      </c>
      <c r="C14" s="59">
        <v>1221.3</v>
      </c>
      <c r="D14" s="98">
        <v>1468</v>
      </c>
      <c r="E14" s="99">
        <v>3043</v>
      </c>
      <c r="F14" s="116">
        <v>2400</v>
      </c>
      <c r="G14" s="11">
        <f>D14/C14</f>
        <v>1.2019978711209367</v>
      </c>
      <c r="H14" s="11">
        <f>E14/C14</f>
        <v>2.4916073036927866</v>
      </c>
      <c r="I14" s="115">
        <f>F14/C14</f>
        <v>1.9651191353475805</v>
      </c>
      <c r="J14" s="11">
        <f>K14*100/F14</f>
        <v>33.333333333333336</v>
      </c>
      <c r="K14" s="59">
        <v>800</v>
      </c>
      <c r="L14" s="58"/>
      <c r="M14" s="58"/>
      <c r="N14" s="58"/>
      <c r="O14" s="37"/>
      <c r="P14" s="40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158" customFormat="1" ht="15.75">
      <c r="A15" s="136">
        <v>2</v>
      </c>
      <c r="B15" s="136" t="s">
        <v>2</v>
      </c>
      <c r="C15" s="137">
        <v>149.35</v>
      </c>
      <c r="D15" s="151">
        <v>0</v>
      </c>
      <c r="E15" s="53">
        <v>0</v>
      </c>
      <c r="F15" s="84">
        <v>0</v>
      </c>
      <c r="G15" s="51">
        <f>D15/C15</f>
        <v>0</v>
      </c>
      <c r="H15" s="51">
        <f>E15/C15</f>
        <v>0</v>
      </c>
      <c r="I15" s="51">
        <f>F15/C15</f>
        <v>0</v>
      </c>
      <c r="J15" s="51">
        <v>0</v>
      </c>
      <c r="K15" s="137">
        <v>0</v>
      </c>
      <c r="L15" s="146"/>
      <c r="M15" s="146"/>
      <c r="N15" s="146"/>
      <c r="O15" s="155"/>
      <c r="P15" s="156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7"/>
      <c r="GL15" s="157"/>
      <c r="GM15" s="157"/>
      <c r="GN15" s="157"/>
      <c r="GO15" s="157"/>
      <c r="GP15" s="157"/>
      <c r="GQ15" s="157"/>
      <c r="GR15" s="157"/>
      <c r="GS15" s="157"/>
      <c r="GT15" s="157"/>
      <c r="GU15" s="157"/>
      <c r="GV15" s="157"/>
      <c r="GW15" s="157"/>
      <c r="GX15" s="157"/>
      <c r="GY15" s="157"/>
      <c r="GZ15" s="157"/>
      <c r="HA15" s="157"/>
      <c r="HB15" s="157"/>
      <c r="HC15" s="157"/>
      <c r="HD15" s="157"/>
      <c r="HE15" s="157"/>
      <c r="HF15" s="157"/>
      <c r="HG15" s="157"/>
      <c r="HH15" s="157"/>
      <c r="HI15" s="157"/>
      <c r="HJ15" s="157"/>
      <c r="HK15" s="157"/>
      <c r="HL15" s="157"/>
      <c r="HM15" s="157"/>
      <c r="HN15" s="157"/>
      <c r="HO15" s="157"/>
      <c r="HP15" s="157"/>
      <c r="HQ15" s="157"/>
      <c r="HR15" s="157"/>
      <c r="HS15" s="157"/>
      <c r="HT15" s="157"/>
      <c r="HU15" s="157"/>
      <c r="HV15" s="157"/>
      <c r="HW15" s="157"/>
      <c r="HX15" s="157"/>
      <c r="HY15" s="157"/>
      <c r="HZ15" s="157"/>
      <c r="IA15" s="157"/>
      <c r="IB15" s="157"/>
      <c r="IC15" s="157"/>
      <c r="ID15" s="157"/>
      <c r="IE15" s="157"/>
      <c r="IF15" s="157"/>
      <c r="IG15" s="157"/>
      <c r="IH15" s="157"/>
      <c r="II15" s="157"/>
      <c r="IJ15" s="157"/>
      <c r="IK15" s="157"/>
      <c r="IL15" s="157"/>
      <c r="IM15" s="157"/>
      <c r="IN15" s="157"/>
      <c r="IO15" s="157"/>
      <c r="IP15" s="157"/>
      <c r="IQ15" s="157"/>
      <c r="IR15" s="157"/>
      <c r="IS15" s="157"/>
      <c r="IT15" s="157"/>
      <c r="IU15" s="157"/>
      <c r="IV15" s="157"/>
    </row>
    <row r="16" spans="1:256" s="158" customFormat="1" ht="15.75">
      <c r="A16" s="136">
        <v>3</v>
      </c>
      <c r="B16" s="136" t="s">
        <v>220</v>
      </c>
      <c r="C16" s="137">
        <v>178.8</v>
      </c>
      <c r="D16" s="151">
        <v>460</v>
      </c>
      <c r="E16" s="53">
        <v>376</v>
      </c>
      <c r="F16" s="84">
        <v>376</v>
      </c>
      <c r="G16" s="51">
        <f>D16/C16</f>
        <v>2.5727069351230423</v>
      </c>
      <c r="H16" s="51">
        <f>E16/C16</f>
        <v>2.1029082774049215</v>
      </c>
      <c r="I16" s="51">
        <f>F16/C16</f>
        <v>2.1029082774049215</v>
      </c>
      <c r="J16" s="51">
        <f t="shared" ref="J16:J76" si="0">K16*100/F16</f>
        <v>31.914893617021278</v>
      </c>
      <c r="K16" s="137">
        <v>120</v>
      </c>
      <c r="L16" s="146"/>
      <c r="M16" s="146"/>
      <c r="N16" s="146"/>
      <c r="O16" s="155"/>
      <c r="P16" s="156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/>
      <c r="FZ16" s="157"/>
      <c r="GA16" s="157"/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/>
      <c r="HG16" s="157"/>
      <c r="HH16" s="157"/>
      <c r="HI16" s="157"/>
      <c r="HJ16" s="157"/>
      <c r="HK16" s="157"/>
      <c r="HL16" s="157"/>
      <c r="HM16" s="157"/>
      <c r="HN16" s="157"/>
      <c r="HO16" s="157"/>
      <c r="HP16" s="157"/>
      <c r="HQ16" s="157"/>
      <c r="HR16" s="157"/>
      <c r="HS16" s="157"/>
      <c r="HT16" s="157"/>
      <c r="HU16" s="157"/>
      <c r="HV16" s="157"/>
      <c r="HW16" s="157"/>
      <c r="HX16" s="157"/>
      <c r="HY16" s="157"/>
      <c r="HZ16" s="157"/>
      <c r="IA16" s="157"/>
      <c r="IB16" s="157"/>
      <c r="IC16" s="157"/>
      <c r="ID16" s="157"/>
      <c r="IE16" s="157"/>
      <c r="IF16" s="157"/>
      <c r="IG16" s="157"/>
      <c r="IH16" s="157"/>
      <c r="II16" s="157"/>
      <c r="IJ16" s="157"/>
      <c r="IK16" s="157"/>
      <c r="IL16" s="157"/>
      <c r="IM16" s="157"/>
      <c r="IN16" s="157"/>
      <c r="IO16" s="157"/>
      <c r="IP16" s="157"/>
      <c r="IQ16" s="157"/>
      <c r="IR16" s="157"/>
      <c r="IS16" s="157"/>
      <c r="IT16" s="157"/>
      <c r="IU16" s="157"/>
      <c r="IV16" s="157"/>
    </row>
    <row r="17" spans="1:256" s="158" customFormat="1" ht="15.75">
      <c r="A17" s="230" t="s">
        <v>4</v>
      </c>
      <c r="B17" s="230"/>
      <c r="C17" s="53">
        <f>SUM(C14:C16)</f>
        <v>1549.4499999999998</v>
      </c>
      <c r="D17" s="53">
        <f>SUM(C14:C16)</f>
        <v>1549.4499999999998</v>
      </c>
      <c r="E17" s="53">
        <f>SUM(E14:E16)</f>
        <v>3419</v>
      </c>
      <c r="F17" s="53">
        <f>SUM(F14:F16)</f>
        <v>2776</v>
      </c>
      <c r="G17" s="51">
        <f>D17/C17</f>
        <v>1</v>
      </c>
      <c r="H17" s="51">
        <f>E17/C17</f>
        <v>2.2065894349607929</v>
      </c>
      <c r="I17" s="51">
        <f>F17/C17</f>
        <v>1.7916034721998131</v>
      </c>
      <c r="J17" s="51">
        <f t="shared" si="0"/>
        <v>33.141210374639769</v>
      </c>
      <c r="K17" s="137">
        <f>SUM(K13:K16)</f>
        <v>920</v>
      </c>
      <c r="L17" s="146"/>
      <c r="M17" s="146"/>
      <c r="N17" s="146"/>
      <c r="O17" s="146"/>
      <c r="P17" s="156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7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7"/>
      <c r="GF17" s="157"/>
      <c r="GG17" s="157"/>
      <c r="GH17" s="157"/>
      <c r="GI17" s="157"/>
      <c r="GJ17" s="157"/>
      <c r="GK17" s="157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7"/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  <c r="HV17" s="157"/>
      <c r="HW17" s="157"/>
      <c r="HX17" s="157"/>
      <c r="HY17" s="157"/>
      <c r="HZ17" s="157"/>
      <c r="IA17" s="157"/>
      <c r="IB17" s="157"/>
      <c r="IC17" s="157"/>
      <c r="ID17" s="157"/>
      <c r="IE17" s="157"/>
      <c r="IF17" s="157"/>
      <c r="IG17" s="157"/>
      <c r="IH17" s="157"/>
      <c r="II17" s="157"/>
      <c r="IJ17" s="157"/>
      <c r="IK17" s="157"/>
      <c r="IL17" s="157"/>
      <c r="IM17" s="157"/>
      <c r="IN17" s="157"/>
      <c r="IO17" s="157"/>
      <c r="IP17" s="157"/>
      <c r="IQ17" s="157"/>
      <c r="IR17" s="157"/>
      <c r="IS17" s="157"/>
      <c r="IT17" s="157"/>
      <c r="IU17" s="157"/>
      <c r="IV17" s="157"/>
    </row>
    <row r="18" spans="1:256" s="7" customFormat="1" ht="15.75">
      <c r="A18" s="217" t="s">
        <v>5</v>
      </c>
      <c r="B18" s="217"/>
      <c r="C18" s="60"/>
      <c r="D18" s="99"/>
      <c r="E18" s="99"/>
      <c r="F18" s="108"/>
      <c r="G18" s="11"/>
      <c r="H18" s="11"/>
      <c r="I18" s="115"/>
      <c r="J18" s="11"/>
      <c r="K18" s="58"/>
      <c r="L18" s="58"/>
      <c r="M18" s="58"/>
      <c r="N18" s="58"/>
      <c r="O18" s="37"/>
      <c r="P18" s="40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7" customFormat="1" ht="15.75">
      <c r="A19" s="79">
        <v>1</v>
      </c>
      <c r="B19" s="79" t="s">
        <v>172</v>
      </c>
      <c r="C19" s="77"/>
      <c r="D19" s="99"/>
      <c r="E19" s="100"/>
      <c r="F19" s="110"/>
      <c r="G19" s="11"/>
      <c r="H19" s="11"/>
      <c r="I19" s="115"/>
      <c r="J19" s="11"/>
      <c r="K19" s="77"/>
      <c r="L19" s="77"/>
      <c r="M19" s="19"/>
      <c r="N19" s="77"/>
      <c r="O19" s="19"/>
      <c r="P19" s="40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158" customFormat="1" ht="15.75">
      <c r="A20" s="83"/>
      <c r="B20" s="83" t="s">
        <v>173</v>
      </c>
      <c r="C20" s="51">
        <v>514.21</v>
      </c>
      <c r="D20" s="160">
        <v>2486</v>
      </c>
      <c r="E20" s="160">
        <v>2187</v>
      </c>
      <c r="F20" s="84">
        <v>2572</v>
      </c>
      <c r="G20" s="51">
        <f>D20/C20</f>
        <v>4.8346006495400706</v>
      </c>
      <c r="H20" s="51">
        <f>E20/C20</f>
        <v>4.2531261546838834</v>
      </c>
      <c r="I20" s="51">
        <f>F20/C20</f>
        <v>5.0018474942144255</v>
      </c>
      <c r="J20" s="51">
        <f t="shared" si="0"/>
        <v>34.992223950233281</v>
      </c>
      <c r="K20" s="160">
        <v>900</v>
      </c>
      <c r="L20" s="160"/>
      <c r="M20" s="161"/>
      <c r="N20" s="160"/>
      <c r="O20" s="161"/>
      <c r="P20" s="156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  <c r="HU20" s="157"/>
      <c r="HV20" s="157"/>
      <c r="HW20" s="157"/>
      <c r="HX20" s="157"/>
      <c r="HY20" s="157"/>
      <c r="HZ20" s="157"/>
      <c r="IA20" s="157"/>
      <c r="IB20" s="157"/>
      <c r="IC20" s="157"/>
      <c r="ID20" s="157"/>
      <c r="IE20" s="157"/>
      <c r="IF20" s="157"/>
      <c r="IG20" s="157"/>
      <c r="IH20" s="157"/>
      <c r="II20" s="157"/>
      <c r="IJ20" s="157"/>
      <c r="IK20" s="157"/>
      <c r="IL20" s="157"/>
      <c r="IM20" s="157"/>
      <c r="IN20" s="157"/>
      <c r="IO20" s="157"/>
      <c r="IP20" s="157"/>
      <c r="IQ20" s="157"/>
      <c r="IR20" s="157"/>
      <c r="IS20" s="157"/>
      <c r="IT20" s="157"/>
      <c r="IU20" s="157"/>
      <c r="IV20" s="157"/>
    </row>
    <row r="21" spans="1:256" s="158" customFormat="1" ht="15.75">
      <c r="A21" s="83"/>
      <c r="B21" s="83" t="s">
        <v>174</v>
      </c>
      <c r="C21" s="51">
        <v>34.35</v>
      </c>
      <c r="D21" s="160">
        <v>166</v>
      </c>
      <c r="E21" s="160">
        <v>147</v>
      </c>
      <c r="F21" s="84">
        <v>173</v>
      </c>
      <c r="G21" s="51">
        <f t="shared" ref="G21:G29" si="1">D21/C21</f>
        <v>4.8326055312954876</v>
      </c>
      <c r="H21" s="51">
        <f t="shared" ref="H21:H29" si="2">E21/C21</f>
        <v>4.2794759825327509</v>
      </c>
      <c r="I21" s="51">
        <f t="shared" ref="I21:I29" si="3">F21/C21</f>
        <v>5.0363901018922848</v>
      </c>
      <c r="J21" s="51">
        <f t="shared" si="0"/>
        <v>28.901734104046241</v>
      </c>
      <c r="K21" s="160">
        <v>50</v>
      </c>
      <c r="L21" s="160"/>
      <c r="M21" s="161"/>
      <c r="N21" s="160"/>
      <c r="O21" s="161"/>
      <c r="P21" s="156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157"/>
      <c r="IU21" s="157"/>
      <c r="IV21" s="157"/>
    </row>
    <row r="22" spans="1:256" s="158" customFormat="1" ht="15.75">
      <c r="A22" s="83"/>
      <c r="B22" s="83" t="s">
        <v>175</v>
      </c>
      <c r="C22" s="51">
        <v>453.07</v>
      </c>
      <c r="D22" s="160">
        <v>2191</v>
      </c>
      <c r="E22" s="160">
        <v>1928</v>
      </c>
      <c r="F22" s="84">
        <v>2276</v>
      </c>
      <c r="G22" s="51">
        <f t="shared" si="1"/>
        <v>4.8358973227095152</v>
      </c>
      <c r="H22" s="51">
        <f t="shared" si="2"/>
        <v>4.2554130708279079</v>
      </c>
      <c r="I22" s="51">
        <f t="shared" si="3"/>
        <v>5.0235063014545212</v>
      </c>
      <c r="J22" s="51">
        <f t="shared" si="0"/>
        <v>34.710017574692444</v>
      </c>
      <c r="K22" s="160">
        <v>790</v>
      </c>
      <c r="L22" s="160"/>
      <c r="M22" s="161"/>
      <c r="N22" s="160"/>
      <c r="O22" s="161"/>
      <c r="P22" s="156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  <c r="HV22" s="157"/>
      <c r="HW22" s="157"/>
      <c r="HX22" s="157"/>
      <c r="HY22" s="157"/>
      <c r="HZ22" s="157"/>
      <c r="IA22" s="157"/>
      <c r="IB22" s="157"/>
      <c r="IC22" s="157"/>
      <c r="ID22" s="157"/>
      <c r="IE22" s="157"/>
      <c r="IF22" s="157"/>
      <c r="IG22" s="157"/>
      <c r="IH22" s="157"/>
      <c r="II22" s="157"/>
      <c r="IJ22" s="157"/>
      <c r="IK22" s="157"/>
      <c r="IL22" s="157"/>
      <c r="IM22" s="157"/>
      <c r="IN22" s="157"/>
      <c r="IO22" s="157"/>
      <c r="IP22" s="157"/>
      <c r="IQ22" s="157"/>
      <c r="IR22" s="157"/>
      <c r="IS22" s="157"/>
      <c r="IT22" s="157"/>
      <c r="IU22" s="157"/>
      <c r="IV22" s="157"/>
    </row>
    <row r="23" spans="1:256" s="158" customFormat="1" ht="15.75">
      <c r="A23" s="83">
        <v>2</v>
      </c>
      <c r="B23" s="83" t="s">
        <v>7</v>
      </c>
      <c r="C23" s="51">
        <v>1136.52</v>
      </c>
      <c r="D23" s="160">
        <v>5494</v>
      </c>
      <c r="E23" s="160">
        <v>4835</v>
      </c>
      <c r="F23" s="84">
        <v>5760</v>
      </c>
      <c r="G23" s="51">
        <f t="shared" si="1"/>
        <v>4.8340548340548342</v>
      </c>
      <c r="H23" s="51">
        <f t="shared" si="2"/>
        <v>4.2542146200682787</v>
      </c>
      <c r="I23" s="51">
        <f t="shared" si="3"/>
        <v>5.0681026290782389</v>
      </c>
      <c r="J23" s="51">
        <f t="shared" si="0"/>
        <v>35</v>
      </c>
      <c r="K23" s="160">
        <v>2016</v>
      </c>
      <c r="L23" s="160"/>
      <c r="M23" s="161"/>
      <c r="N23" s="160"/>
      <c r="O23" s="161"/>
      <c r="P23" s="156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7"/>
      <c r="GL23" s="157"/>
      <c r="GM23" s="157"/>
      <c r="GN23" s="157"/>
      <c r="GO23" s="157"/>
      <c r="GP23" s="157"/>
      <c r="GQ23" s="157"/>
      <c r="GR23" s="157"/>
      <c r="GS23" s="157"/>
      <c r="GT23" s="157"/>
      <c r="GU23" s="157"/>
      <c r="GV23" s="157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157"/>
      <c r="HH23" s="157"/>
      <c r="HI23" s="157"/>
      <c r="HJ23" s="157"/>
      <c r="HK23" s="157"/>
      <c r="HL23" s="157"/>
      <c r="HM23" s="157"/>
      <c r="HN23" s="157"/>
      <c r="HO23" s="157"/>
      <c r="HP23" s="157"/>
      <c r="HQ23" s="157"/>
      <c r="HR23" s="157"/>
      <c r="HS23" s="157"/>
      <c r="HT23" s="157"/>
      <c r="HU23" s="157"/>
      <c r="HV23" s="157"/>
      <c r="HW23" s="157"/>
      <c r="HX23" s="157"/>
      <c r="HY23" s="157"/>
      <c r="HZ23" s="157"/>
      <c r="IA23" s="157"/>
      <c r="IB23" s="157"/>
      <c r="IC23" s="157"/>
      <c r="ID23" s="157"/>
      <c r="IE23" s="157"/>
      <c r="IF23" s="157"/>
      <c r="IG23" s="157"/>
      <c r="IH23" s="157"/>
      <c r="II23" s="157"/>
      <c r="IJ23" s="157"/>
      <c r="IK23" s="157"/>
      <c r="IL23" s="157"/>
      <c r="IM23" s="157"/>
      <c r="IN23" s="157"/>
      <c r="IO23" s="157"/>
      <c r="IP23" s="157"/>
      <c r="IQ23" s="157"/>
      <c r="IR23" s="157"/>
      <c r="IS23" s="157"/>
      <c r="IT23" s="157"/>
      <c r="IU23" s="157"/>
      <c r="IV23" s="157"/>
    </row>
    <row r="24" spans="1:256" s="158" customFormat="1" ht="15.75">
      <c r="A24" s="83">
        <v>3</v>
      </c>
      <c r="B24" s="83" t="s">
        <v>8</v>
      </c>
      <c r="C24" s="51">
        <v>685.53</v>
      </c>
      <c r="D24" s="160">
        <v>2898</v>
      </c>
      <c r="E24" s="160">
        <v>2917</v>
      </c>
      <c r="F24" s="84">
        <v>3218</v>
      </c>
      <c r="G24" s="51">
        <f t="shared" si="1"/>
        <v>4.2273861100170675</v>
      </c>
      <c r="H24" s="51">
        <f t="shared" si="2"/>
        <v>4.2551018919667998</v>
      </c>
      <c r="I24" s="51">
        <f t="shared" si="3"/>
        <v>4.6941782270651906</v>
      </c>
      <c r="J24" s="51">
        <f t="shared" si="0"/>
        <v>34.80422622747048</v>
      </c>
      <c r="K24" s="160">
        <v>1120</v>
      </c>
      <c r="L24" s="160"/>
      <c r="M24" s="161"/>
      <c r="N24" s="160"/>
      <c r="O24" s="161"/>
      <c r="P24" s="156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  <c r="HV24" s="157"/>
      <c r="HW24" s="157"/>
      <c r="HX24" s="157"/>
      <c r="HY24" s="157"/>
      <c r="HZ24" s="157"/>
      <c r="IA24" s="157"/>
      <c r="IB24" s="157"/>
      <c r="IC24" s="157"/>
      <c r="ID24" s="157"/>
      <c r="IE24" s="157"/>
      <c r="IF24" s="157"/>
      <c r="IG24" s="157"/>
      <c r="IH24" s="157"/>
      <c r="II24" s="157"/>
      <c r="IJ24" s="157"/>
      <c r="IK24" s="157"/>
      <c r="IL24" s="157"/>
      <c r="IM24" s="157"/>
      <c r="IN24" s="157"/>
      <c r="IO24" s="157"/>
      <c r="IP24" s="157"/>
      <c r="IQ24" s="157"/>
      <c r="IR24" s="157"/>
      <c r="IS24" s="157"/>
      <c r="IT24" s="157"/>
      <c r="IU24" s="157"/>
      <c r="IV24" s="157"/>
    </row>
    <row r="25" spans="1:256" s="7" customFormat="1" ht="15.75">
      <c r="A25" s="79">
        <v>4</v>
      </c>
      <c r="B25" s="79" t="s">
        <v>10</v>
      </c>
      <c r="C25" s="11">
        <v>298.58</v>
      </c>
      <c r="D25" s="99">
        <v>1023</v>
      </c>
      <c r="E25" s="99">
        <v>1023</v>
      </c>
      <c r="F25" s="109">
        <v>1023</v>
      </c>
      <c r="G25" s="11">
        <f t="shared" si="1"/>
        <v>3.4262174291647129</v>
      </c>
      <c r="H25" s="11">
        <f t="shared" si="2"/>
        <v>3.4262174291647129</v>
      </c>
      <c r="I25" s="115">
        <f t="shared" si="3"/>
        <v>3.4262174291647129</v>
      </c>
      <c r="J25" s="11">
        <f t="shared" si="0"/>
        <v>34.21309872922776</v>
      </c>
      <c r="K25" s="77">
        <v>350</v>
      </c>
      <c r="L25" s="77"/>
      <c r="M25" s="77"/>
      <c r="N25" s="77"/>
      <c r="O25" s="19"/>
      <c r="P25" s="40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158" customFormat="1" ht="15.75">
      <c r="A26" s="83">
        <v>5</v>
      </c>
      <c r="B26" s="83" t="s">
        <v>9</v>
      </c>
      <c r="C26" s="51">
        <v>2080.66</v>
      </c>
      <c r="D26" s="160">
        <v>6342</v>
      </c>
      <c r="E26" s="160">
        <v>8526</v>
      </c>
      <c r="F26" s="84">
        <v>9541</v>
      </c>
      <c r="G26" s="51">
        <f t="shared" si="1"/>
        <v>3.0480712850730058</v>
      </c>
      <c r="H26" s="51">
        <f t="shared" si="2"/>
        <v>4.0977382176809281</v>
      </c>
      <c r="I26" s="51">
        <f t="shared" si="3"/>
        <v>4.5855641959762767</v>
      </c>
      <c r="J26" s="51">
        <f t="shared" si="0"/>
        <v>34.587569437165918</v>
      </c>
      <c r="K26" s="160">
        <v>3300</v>
      </c>
      <c r="L26" s="160"/>
      <c r="M26" s="160"/>
      <c r="N26" s="160"/>
      <c r="O26" s="161"/>
      <c r="P26" s="156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  <c r="GZ26" s="157"/>
      <c r="HA26" s="157"/>
      <c r="HB26" s="157"/>
      <c r="HC26" s="157"/>
      <c r="HD26" s="157"/>
      <c r="HE26" s="157"/>
      <c r="HF26" s="157"/>
      <c r="HG26" s="157"/>
      <c r="HH26" s="157"/>
      <c r="HI26" s="157"/>
      <c r="HJ26" s="157"/>
      <c r="HK26" s="157"/>
      <c r="HL26" s="157"/>
      <c r="HM26" s="157"/>
      <c r="HN26" s="157"/>
      <c r="HO26" s="157"/>
      <c r="HP26" s="157"/>
      <c r="HQ26" s="157"/>
      <c r="HR26" s="157"/>
      <c r="HS26" s="157"/>
      <c r="HT26" s="157"/>
      <c r="HU26" s="157"/>
      <c r="HV26" s="157"/>
      <c r="HW26" s="157"/>
      <c r="HX26" s="157"/>
      <c r="HY26" s="157"/>
      <c r="HZ26" s="157"/>
      <c r="IA26" s="157"/>
      <c r="IB26" s="157"/>
      <c r="IC26" s="157"/>
      <c r="ID26" s="157"/>
      <c r="IE26" s="157"/>
      <c r="IF26" s="157"/>
      <c r="IG26" s="157"/>
      <c r="IH26" s="157"/>
      <c r="II26" s="157"/>
      <c r="IJ26" s="157"/>
      <c r="IK26" s="157"/>
      <c r="IL26" s="157"/>
      <c r="IM26" s="157"/>
      <c r="IN26" s="157"/>
      <c r="IO26" s="157"/>
      <c r="IP26" s="157"/>
      <c r="IQ26" s="157"/>
      <c r="IR26" s="157"/>
      <c r="IS26" s="157"/>
      <c r="IT26" s="157"/>
      <c r="IU26" s="157"/>
      <c r="IV26" s="157"/>
    </row>
    <row r="27" spans="1:256" s="7" customFormat="1" ht="17.45" customHeight="1">
      <c r="A27" s="79">
        <v>6</v>
      </c>
      <c r="B27" s="79" t="s">
        <v>222</v>
      </c>
      <c r="C27" s="11">
        <v>991.39</v>
      </c>
      <c r="D27" s="99">
        <v>3960</v>
      </c>
      <c r="E27" s="99">
        <v>5540</v>
      </c>
      <c r="F27" s="109">
        <v>4000</v>
      </c>
      <c r="G27" s="11">
        <f t="shared" si="1"/>
        <v>3.9943917126458812</v>
      </c>
      <c r="H27" s="11">
        <f t="shared" si="2"/>
        <v>5.5881136586005509</v>
      </c>
      <c r="I27" s="115">
        <f t="shared" si="3"/>
        <v>4.0347391036827078</v>
      </c>
      <c r="J27" s="11">
        <f t="shared" si="0"/>
        <v>25</v>
      </c>
      <c r="K27" s="77">
        <v>1000</v>
      </c>
      <c r="L27" s="77"/>
      <c r="M27" s="77"/>
      <c r="N27" s="77"/>
      <c r="O27" s="19"/>
      <c r="P27" s="40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7" customFormat="1" ht="15.75">
      <c r="A28" s="79">
        <v>7</v>
      </c>
      <c r="B28" s="79" t="s">
        <v>220</v>
      </c>
      <c r="C28" s="11">
        <v>9967.39</v>
      </c>
      <c r="D28" s="99">
        <v>19620</v>
      </c>
      <c r="E28" s="99">
        <v>55674</v>
      </c>
      <c r="F28" s="109">
        <v>32000</v>
      </c>
      <c r="G28" s="11">
        <f t="shared" si="1"/>
        <v>1.9684190144059781</v>
      </c>
      <c r="H28" s="11">
        <f t="shared" si="2"/>
        <v>5.5856146895024681</v>
      </c>
      <c r="I28" s="115">
        <f t="shared" si="3"/>
        <v>3.2104693405194342</v>
      </c>
      <c r="J28" s="11">
        <f t="shared" si="0"/>
        <v>25</v>
      </c>
      <c r="K28" s="77">
        <v>8000</v>
      </c>
      <c r="L28" s="77"/>
      <c r="M28" s="19"/>
      <c r="N28" s="77"/>
      <c r="O28" s="19"/>
      <c r="P28" s="40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7" customFormat="1" ht="15.75">
      <c r="A29" s="178" t="s">
        <v>11</v>
      </c>
      <c r="B29" s="178"/>
      <c r="C29" s="11">
        <f>SUM(C19:C28)</f>
        <v>16161.7</v>
      </c>
      <c r="D29" s="99">
        <f>SUM(D19:D28)</f>
        <v>44180</v>
      </c>
      <c r="E29" s="99">
        <f>SUM(E19:E28)</f>
        <v>82777</v>
      </c>
      <c r="F29" s="108">
        <f>SUM(F19:F28)</f>
        <v>60563</v>
      </c>
      <c r="G29" s="11">
        <f t="shared" si="1"/>
        <v>2.7336233193290309</v>
      </c>
      <c r="H29" s="11">
        <f t="shared" si="2"/>
        <v>5.1218003056609138</v>
      </c>
      <c r="I29" s="115">
        <f t="shared" si="3"/>
        <v>3.7473161857972861</v>
      </c>
      <c r="J29" s="11">
        <f t="shared" si="0"/>
        <v>28.938460776381618</v>
      </c>
      <c r="K29" s="77">
        <f>SUM(K19:K28)</f>
        <v>17526</v>
      </c>
      <c r="L29" s="77"/>
      <c r="M29" s="77"/>
      <c r="N29" s="77"/>
      <c r="O29" s="77"/>
      <c r="P29" s="40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s="7" customFormat="1" ht="15.75">
      <c r="A30" s="178" t="s">
        <v>12</v>
      </c>
      <c r="B30" s="178"/>
      <c r="C30" s="77"/>
      <c r="D30" s="99"/>
      <c r="E30" s="99"/>
      <c r="F30" s="108"/>
      <c r="G30" s="11"/>
      <c r="H30" s="11"/>
      <c r="I30" s="115"/>
      <c r="J30" s="11"/>
      <c r="K30" s="77"/>
      <c r="L30" s="77"/>
      <c r="M30" s="77"/>
      <c r="N30" s="77"/>
      <c r="O30" s="19"/>
      <c r="P30" s="40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158" customFormat="1" ht="15.75">
      <c r="A31" s="83">
        <v>1</v>
      </c>
      <c r="B31" s="83" t="s">
        <v>13</v>
      </c>
      <c r="C31" s="53">
        <v>67.42</v>
      </c>
      <c r="D31" s="53">
        <v>0</v>
      </c>
      <c r="E31" s="53">
        <v>0</v>
      </c>
      <c r="F31" s="84">
        <v>0</v>
      </c>
      <c r="G31" s="51">
        <f>D31/C31</f>
        <v>0</v>
      </c>
      <c r="H31" s="51">
        <f>E31/C31</f>
        <v>0</v>
      </c>
      <c r="I31" s="51">
        <f>F31/C31</f>
        <v>0</v>
      </c>
      <c r="J31" s="51">
        <v>0</v>
      </c>
      <c r="K31" s="106">
        <v>0</v>
      </c>
      <c r="L31" s="53"/>
      <c r="M31" s="53"/>
      <c r="N31" s="53"/>
      <c r="O31" s="161"/>
      <c r="P31" s="156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157"/>
      <c r="FL31" s="157"/>
      <c r="FM31" s="157"/>
      <c r="FN31" s="157"/>
      <c r="FO31" s="157"/>
      <c r="FP31" s="157"/>
      <c r="FQ31" s="157"/>
      <c r="FR31" s="157"/>
      <c r="FS31" s="157"/>
      <c r="FT31" s="157"/>
      <c r="FU31" s="157"/>
      <c r="FV31" s="157"/>
      <c r="FW31" s="157"/>
      <c r="FX31" s="157"/>
      <c r="FY31" s="157"/>
      <c r="FZ31" s="157"/>
      <c r="GA31" s="157"/>
      <c r="GB31" s="157"/>
      <c r="GC31" s="157"/>
      <c r="GD31" s="157"/>
      <c r="GE31" s="157"/>
      <c r="GF31" s="157"/>
      <c r="GG31" s="157"/>
      <c r="GH31" s="157"/>
      <c r="GI31" s="157"/>
      <c r="GJ31" s="157"/>
      <c r="GK31" s="157"/>
      <c r="GL31" s="157"/>
      <c r="GM31" s="157"/>
      <c r="GN31" s="157"/>
      <c r="GO31" s="157"/>
      <c r="GP31" s="157"/>
      <c r="GQ31" s="157"/>
      <c r="GR31" s="157"/>
      <c r="GS31" s="157"/>
      <c r="GT31" s="157"/>
      <c r="GU31" s="157"/>
      <c r="GV31" s="157"/>
      <c r="GW31" s="157"/>
      <c r="GX31" s="157"/>
      <c r="GY31" s="157"/>
      <c r="GZ31" s="157"/>
      <c r="HA31" s="157"/>
      <c r="HB31" s="157"/>
      <c r="HC31" s="157"/>
      <c r="HD31" s="157"/>
      <c r="HE31" s="157"/>
      <c r="HF31" s="157"/>
      <c r="HG31" s="157"/>
      <c r="HH31" s="157"/>
      <c r="HI31" s="157"/>
      <c r="HJ31" s="157"/>
      <c r="HK31" s="157"/>
      <c r="HL31" s="157"/>
      <c r="HM31" s="157"/>
      <c r="HN31" s="157"/>
      <c r="HO31" s="157"/>
      <c r="HP31" s="157"/>
      <c r="HQ31" s="157"/>
      <c r="HR31" s="157"/>
      <c r="HS31" s="157"/>
      <c r="HT31" s="157"/>
      <c r="HU31" s="157"/>
      <c r="HV31" s="157"/>
      <c r="HW31" s="157"/>
      <c r="HX31" s="157"/>
      <c r="HY31" s="157"/>
      <c r="HZ31" s="157"/>
      <c r="IA31" s="157"/>
      <c r="IB31" s="157"/>
      <c r="IC31" s="157"/>
      <c r="ID31" s="157"/>
      <c r="IE31" s="157"/>
      <c r="IF31" s="157"/>
      <c r="IG31" s="157"/>
      <c r="IH31" s="157"/>
      <c r="II31" s="157"/>
      <c r="IJ31" s="157"/>
      <c r="IK31" s="157"/>
      <c r="IL31" s="157"/>
      <c r="IM31" s="157"/>
      <c r="IN31" s="157"/>
      <c r="IO31" s="157"/>
      <c r="IP31" s="157"/>
      <c r="IQ31" s="157"/>
      <c r="IR31" s="157"/>
      <c r="IS31" s="157"/>
      <c r="IT31" s="157"/>
      <c r="IU31" s="157"/>
      <c r="IV31" s="157"/>
    </row>
    <row r="32" spans="1:256" s="158" customFormat="1" ht="15.75">
      <c r="A32" s="83">
        <v>2</v>
      </c>
      <c r="B32" s="83" t="s">
        <v>14</v>
      </c>
      <c r="C32" s="53">
        <v>119.39</v>
      </c>
      <c r="D32" s="53">
        <v>232</v>
      </c>
      <c r="E32" s="53">
        <v>474</v>
      </c>
      <c r="F32" s="84">
        <v>390</v>
      </c>
      <c r="G32" s="51">
        <f>D32/C32</f>
        <v>1.9432113242315101</v>
      </c>
      <c r="H32" s="51">
        <f>E32/C32</f>
        <v>3.9701817572661025</v>
      </c>
      <c r="I32" s="51">
        <f>F32/C32</f>
        <v>3.2666052433202108</v>
      </c>
      <c r="J32" s="51">
        <f t="shared" si="0"/>
        <v>32.051282051282051</v>
      </c>
      <c r="K32" s="106">
        <v>125</v>
      </c>
      <c r="L32" s="53"/>
      <c r="M32" s="53"/>
      <c r="N32" s="53"/>
      <c r="O32" s="161"/>
      <c r="P32" s="156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/>
      <c r="HG32" s="157"/>
      <c r="HH32" s="157"/>
      <c r="HI32" s="157"/>
      <c r="HJ32" s="157"/>
      <c r="HK32" s="157"/>
      <c r="HL32" s="157"/>
      <c r="HM32" s="157"/>
      <c r="HN32" s="157"/>
      <c r="HO32" s="157"/>
      <c r="HP32" s="157"/>
      <c r="HQ32" s="157"/>
      <c r="HR32" s="157"/>
      <c r="HS32" s="157"/>
      <c r="HT32" s="157"/>
      <c r="HU32" s="157"/>
      <c r="HV32" s="157"/>
      <c r="HW32" s="157"/>
      <c r="HX32" s="157"/>
      <c r="HY32" s="157"/>
      <c r="HZ32" s="157"/>
      <c r="IA32" s="157"/>
      <c r="IB32" s="157"/>
      <c r="IC32" s="157"/>
      <c r="ID32" s="157"/>
      <c r="IE32" s="157"/>
      <c r="IF32" s="157"/>
      <c r="IG32" s="157"/>
      <c r="IH32" s="157"/>
      <c r="II32" s="157"/>
      <c r="IJ32" s="157"/>
      <c r="IK32" s="157"/>
      <c r="IL32" s="157"/>
      <c r="IM32" s="157"/>
      <c r="IN32" s="157"/>
      <c r="IO32" s="157"/>
      <c r="IP32" s="157"/>
      <c r="IQ32" s="157"/>
      <c r="IR32" s="157"/>
      <c r="IS32" s="157"/>
      <c r="IT32" s="157"/>
      <c r="IU32" s="157"/>
      <c r="IV32" s="157"/>
    </row>
    <row r="33" spans="1:256" s="158" customFormat="1" ht="15.75">
      <c r="A33" s="83">
        <v>3</v>
      </c>
      <c r="B33" s="83" t="s">
        <v>176</v>
      </c>
      <c r="C33" s="53">
        <v>54.81</v>
      </c>
      <c r="D33" s="106">
        <v>125</v>
      </c>
      <c r="E33" s="53">
        <v>125</v>
      </c>
      <c r="F33" s="84">
        <v>125</v>
      </c>
      <c r="G33" s="51">
        <f>D33/C33</f>
        <v>2.2806057288815911</v>
      </c>
      <c r="H33" s="51">
        <f>E33/C33</f>
        <v>2.2806057288815911</v>
      </c>
      <c r="I33" s="51">
        <f>F33/C33</f>
        <v>2.2806057288815911</v>
      </c>
      <c r="J33" s="51">
        <f t="shared" si="0"/>
        <v>0</v>
      </c>
      <c r="K33" s="106">
        <v>0</v>
      </c>
      <c r="L33" s="53"/>
      <c r="M33" s="53"/>
      <c r="N33" s="53"/>
      <c r="O33" s="161"/>
      <c r="P33" s="156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  <c r="HV33" s="157"/>
      <c r="HW33" s="157"/>
      <c r="HX33" s="157"/>
      <c r="HY33" s="157"/>
      <c r="HZ33" s="157"/>
      <c r="IA33" s="157"/>
      <c r="IB33" s="157"/>
      <c r="IC33" s="157"/>
      <c r="ID33" s="157"/>
      <c r="IE33" s="157"/>
      <c r="IF33" s="157"/>
      <c r="IG33" s="157"/>
      <c r="IH33" s="157"/>
      <c r="II33" s="157"/>
      <c r="IJ33" s="157"/>
      <c r="IK33" s="157"/>
      <c r="IL33" s="157"/>
      <c r="IM33" s="157"/>
      <c r="IN33" s="157"/>
      <c r="IO33" s="157"/>
      <c r="IP33" s="157"/>
      <c r="IQ33" s="157"/>
      <c r="IR33" s="157"/>
      <c r="IS33" s="157"/>
      <c r="IT33" s="157"/>
      <c r="IU33" s="157"/>
      <c r="IV33" s="157"/>
    </row>
    <row r="34" spans="1:256" s="158" customFormat="1" ht="15.75">
      <c r="A34" s="218" t="s">
        <v>15</v>
      </c>
      <c r="B34" s="218"/>
      <c r="C34" s="53">
        <f>SUM(C31:C33)</f>
        <v>241.62</v>
      </c>
      <c r="D34" s="53">
        <f>SUM(D31:D33)</f>
        <v>357</v>
      </c>
      <c r="E34" s="53">
        <f>SUM(E31:E33)</f>
        <v>599</v>
      </c>
      <c r="F34" s="53">
        <f>SUM(F31:F33)</f>
        <v>515</v>
      </c>
      <c r="G34" s="51">
        <f>D34/C34</f>
        <v>1.4775266948100323</v>
      </c>
      <c r="H34" s="51">
        <f>E34/C34</f>
        <v>2.4790994123003061</v>
      </c>
      <c r="I34" s="51">
        <f>F34/C34</f>
        <v>2.1314460723450046</v>
      </c>
      <c r="J34" s="51">
        <f t="shared" si="0"/>
        <v>24.271844660194176</v>
      </c>
      <c r="K34" s="53">
        <f>SUM(K31:K33)</f>
        <v>125</v>
      </c>
      <c r="L34" s="53"/>
      <c r="M34" s="53"/>
      <c r="N34" s="53"/>
      <c r="O34" s="53"/>
      <c r="P34" s="156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  <c r="FD34" s="157"/>
      <c r="FE34" s="157"/>
      <c r="FF34" s="157"/>
      <c r="FG34" s="157"/>
      <c r="FH34" s="157"/>
      <c r="FI34" s="157"/>
      <c r="FJ34" s="157"/>
      <c r="FK34" s="157"/>
      <c r="FL34" s="157"/>
      <c r="FM34" s="157"/>
      <c r="FN34" s="157"/>
      <c r="FO34" s="157"/>
      <c r="FP34" s="157"/>
      <c r="FQ34" s="157"/>
      <c r="FR34" s="157"/>
      <c r="FS34" s="157"/>
      <c r="FT34" s="157"/>
      <c r="FU34" s="157"/>
      <c r="FV34" s="157"/>
      <c r="FW34" s="157"/>
      <c r="FX34" s="157"/>
      <c r="FY34" s="157"/>
      <c r="FZ34" s="157"/>
      <c r="GA34" s="157"/>
      <c r="GB34" s="157"/>
      <c r="GC34" s="157"/>
      <c r="GD34" s="157"/>
      <c r="GE34" s="157"/>
      <c r="GF34" s="157"/>
      <c r="GG34" s="157"/>
      <c r="GH34" s="157"/>
      <c r="GI34" s="157"/>
      <c r="GJ34" s="157"/>
      <c r="GK34" s="157"/>
      <c r="GL34" s="157"/>
      <c r="GM34" s="157"/>
      <c r="GN34" s="157"/>
      <c r="GO34" s="157"/>
      <c r="GP34" s="157"/>
      <c r="GQ34" s="157"/>
      <c r="GR34" s="157"/>
      <c r="GS34" s="157"/>
      <c r="GT34" s="157"/>
      <c r="GU34" s="157"/>
      <c r="GV34" s="157"/>
      <c r="GW34" s="157"/>
      <c r="GX34" s="157"/>
      <c r="GY34" s="157"/>
      <c r="GZ34" s="157"/>
      <c r="HA34" s="157"/>
      <c r="HB34" s="157"/>
      <c r="HC34" s="157"/>
      <c r="HD34" s="157"/>
      <c r="HE34" s="157"/>
      <c r="HF34" s="157"/>
      <c r="HG34" s="157"/>
      <c r="HH34" s="157"/>
      <c r="HI34" s="157"/>
      <c r="HJ34" s="157"/>
      <c r="HK34" s="157"/>
      <c r="HL34" s="157"/>
      <c r="HM34" s="157"/>
      <c r="HN34" s="157"/>
      <c r="HO34" s="157"/>
      <c r="HP34" s="157"/>
      <c r="HQ34" s="157"/>
      <c r="HR34" s="157"/>
      <c r="HS34" s="157"/>
      <c r="HT34" s="157"/>
      <c r="HU34" s="157"/>
      <c r="HV34" s="157"/>
      <c r="HW34" s="157"/>
      <c r="HX34" s="157"/>
      <c r="HY34" s="157"/>
      <c r="HZ34" s="157"/>
      <c r="IA34" s="157"/>
      <c r="IB34" s="157"/>
      <c r="IC34" s="157"/>
      <c r="ID34" s="157"/>
      <c r="IE34" s="157"/>
      <c r="IF34" s="157"/>
      <c r="IG34" s="157"/>
      <c r="IH34" s="157"/>
      <c r="II34" s="157"/>
      <c r="IJ34" s="157"/>
      <c r="IK34" s="157"/>
      <c r="IL34" s="157"/>
      <c r="IM34" s="157"/>
      <c r="IN34" s="157"/>
      <c r="IO34" s="157"/>
      <c r="IP34" s="157"/>
      <c r="IQ34" s="157"/>
      <c r="IR34" s="157"/>
      <c r="IS34" s="157"/>
      <c r="IT34" s="157"/>
      <c r="IU34" s="157"/>
      <c r="IV34" s="157"/>
    </row>
    <row r="35" spans="1:256" s="7" customFormat="1" ht="15.75">
      <c r="A35" s="178" t="s">
        <v>16</v>
      </c>
      <c r="B35" s="178"/>
      <c r="C35" s="77"/>
      <c r="D35" s="99"/>
      <c r="E35" s="99"/>
      <c r="F35" s="108"/>
      <c r="G35" s="11"/>
      <c r="H35" s="11"/>
      <c r="I35" s="115"/>
      <c r="J35" s="11"/>
      <c r="K35" s="77"/>
      <c r="L35" s="77"/>
      <c r="M35" s="77"/>
      <c r="N35" s="77"/>
      <c r="O35" s="19"/>
      <c r="P35" s="40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s="7" customFormat="1" ht="15.75">
      <c r="A36" s="79">
        <v>1</v>
      </c>
      <c r="B36" s="79" t="s">
        <v>17</v>
      </c>
      <c r="C36" s="77">
        <v>596.53</v>
      </c>
      <c r="D36" s="99">
        <v>1766</v>
      </c>
      <c r="E36" s="99">
        <v>1583</v>
      </c>
      <c r="F36" s="109">
        <v>1583</v>
      </c>
      <c r="G36" s="11">
        <f>D36/C36</f>
        <v>2.9604546292726268</v>
      </c>
      <c r="H36" s="11">
        <f>E36/C36</f>
        <v>2.653680451947094</v>
      </c>
      <c r="I36" s="115">
        <f>F36/C36</f>
        <v>2.653680451947094</v>
      </c>
      <c r="J36" s="11">
        <f t="shared" si="0"/>
        <v>19.646241313960832</v>
      </c>
      <c r="K36" s="33">
        <v>311</v>
      </c>
      <c r="L36" s="77"/>
      <c r="M36" s="77"/>
      <c r="N36" s="77"/>
      <c r="O36" s="19"/>
      <c r="P36" s="40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s="7" customFormat="1" ht="15.75">
      <c r="A37" s="79">
        <v>2</v>
      </c>
      <c r="B37" s="79" t="s">
        <v>177</v>
      </c>
      <c r="C37" s="77"/>
      <c r="D37" s="100"/>
      <c r="E37" s="99"/>
      <c r="F37" s="109"/>
      <c r="G37" s="11"/>
      <c r="H37" s="11"/>
      <c r="I37" s="115"/>
      <c r="J37" s="11"/>
      <c r="K37" s="33"/>
      <c r="L37" s="77"/>
      <c r="M37" s="77"/>
      <c r="N37" s="77"/>
      <c r="O37" s="19"/>
      <c r="P37" s="40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</row>
    <row r="38" spans="1:256" s="7" customFormat="1" ht="15.75">
      <c r="A38" s="79"/>
      <c r="B38" s="79" t="s">
        <v>178</v>
      </c>
      <c r="C38" s="77">
        <v>136.30000000000001</v>
      </c>
      <c r="D38" s="99">
        <v>320</v>
      </c>
      <c r="E38" s="99">
        <v>362</v>
      </c>
      <c r="F38" s="109">
        <v>362</v>
      </c>
      <c r="G38" s="11">
        <f t="shared" ref="G38:G47" si="4">D38/C38</f>
        <v>2.3477622890682315</v>
      </c>
      <c r="H38" s="11">
        <f t="shared" ref="H38:H47" si="5">E38/C38</f>
        <v>2.655906089508437</v>
      </c>
      <c r="I38" s="115">
        <f t="shared" ref="I38:I46" si="6">F38/C38</f>
        <v>2.655906089508437</v>
      </c>
      <c r="J38" s="11">
        <f t="shared" si="0"/>
        <v>14.640883977900552</v>
      </c>
      <c r="K38" s="33">
        <v>53</v>
      </c>
      <c r="L38" s="77"/>
      <c r="M38" s="77"/>
      <c r="N38" s="77"/>
      <c r="O38" s="19"/>
      <c r="P38" s="40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</row>
    <row r="39" spans="1:256" s="7" customFormat="1" ht="15.75">
      <c r="A39" s="79"/>
      <c r="B39" s="79" t="s">
        <v>179</v>
      </c>
      <c r="C39" s="77">
        <v>70.430000000000007</v>
      </c>
      <c r="D39" s="99">
        <v>166</v>
      </c>
      <c r="E39" s="99">
        <v>187</v>
      </c>
      <c r="F39" s="109">
        <v>187</v>
      </c>
      <c r="G39" s="11">
        <f t="shared" si="4"/>
        <v>2.3569501632826917</v>
      </c>
      <c r="H39" s="11">
        <f t="shared" si="5"/>
        <v>2.6551185574329117</v>
      </c>
      <c r="I39" s="115">
        <f t="shared" si="6"/>
        <v>2.6551185574329117</v>
      </c>
      <c r="J39" s="11">
        <f t="shared" si="0"/>
        <v>31.016042780748663</v>
      </c>
      <c r="K39" s="33">
        <v>58</v>
      </c>
      <c r="L39" s="77"/>
      <c r="M39" s="77"/>
      <c r="N39" s="77"/>
      <c r="O39" s="19"/>
      <c r="P39" s="40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</row>
    <row r="40" spans="1:256" s="7" customFormat="1" ht="15.75">
      <c r="A40" s="79">
        <v>3</v>
      </c>
      <c r="B40" s="79" t="s">
        <v>18</v>
      </c>
      <c r="C40" s="77">
        <v>95.84</v>
      </c>
      <c r="D40" s="99">
        <v>256</v>
      </c>
      <c r="E40" s="99">
        <v>254</v>
      </c>
      <c r="F40" s="109">
        <v>254</v>
      </c>
      <c r="G40" s="11">
        <f t="shared" si="4"/>
        <v>2.671118530884808</v>
      </c>
      <c r="H40" s="11">
        <f t="shared" si="5"/>
        <v>2.6502504173622703</v>
      </c>
      <c r="I40" s="115">
        <f t="shared" si="6"/>
        <v>2.6502504173622703</v>
      </c>
      <c r="J40" s="11">
        <f t="shared" si="0"/>
        <v>22.047244094488189</v>
      </c>
      <c r="K40" s="33">
        <v>56</v>
      </c>
      <c r="L40" s="77"/>
      <c r="M40" s="77"/>
      <c r="N40" s="77"/>
      <c r="O40" s="19"/>
      <c r="P40" s="40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</row>
    <row r="41" spans="1:256" s="7" customFormat="1" ht="15.75">
      <c r="A41" s="79">
        <v>4</v>
      </c>
      <c r="B41" s="79" t="s">
        <v>19</v>
      </c>
      <c r="C41" s="77">
        <v>629.95000000000005</v>
      </c>
      <c r="D41" s="99">
        <v>1406</v>
      </c>
      <c r="E41" s="99">
        <v>1687</v>
      </c>
      <c r="F41" s="109">
        <v>1687</v>
      </c>
      <c r="G41" s="11">
        <f t="shared" si="4"/>
        <v>2.2319231685054368</v>
      </c>
      <c r="H41" s="11">
        <f t="shared" si="5"/>
        <v>2.6779903166918007</v>
      </c>
      <c r="I41" s="115">
        <f t="shared" si="6"/>
        <v>2.6779903166918007</v>
      </c>
      <c r="J41" s="11">
        <f t="shared" si="0"/>
        <v>26.081802015411974</v>
      </c>
      <c r="K41" s="33">
        <v>440</v>
      </c>
      <c r="L41" s="77"/>
      <c r="M41" s="77"/>
      <c r="N41" s="77"/>
      <c r="O41" s="19"/>
      <c r="P41" s="40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</row>
    <row r="42" spans="1:256" s="7" customFormat="1" ht="15.75">
      <c r="A42" s="79">
        <v>5</v>
      </c>
      <c r="B42" s="79" t="s">
        <v>20</v>
      </c>
      <c r="C42" s="77">
        <v>112.18</v>
      </c>
      <c r="D42" s="99">
        <v>292</v>
      </c>
      <c r="E42" s="99">
        <v>179</v>
      </c>
      <c r="F42" s="109">
        <v>179</v>
      </c>
      <c r="G42" s="11">
        <f t="shared" si="4"/>
        <v>2.6029595293278658</v>
      </c>
      <c r="H42" s="11">
        <f t="shared" si="5"/>
        <v>1.5956498484578354</v>
      </c>
      <c r="I42" s="115">
        <f t="shared" si="6"/>
        <v>1.5956498484578354</v>
      </c>
      <c r="J42" s="11">
        <f t="shared" si="0"/>
        <v>34.63687150837989</v>
      </c>
      <c r="K42" s="33">
        <v>62</v>
      </c>
      <c r="L42" s="77"/>
      <c r="M42" s="77"/>
      <c r="N42" s="77"/>
      <c r="O42" s="19"/>
      <c r="P42" s="40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</row>
    <row r="43" spans="1:256" s="7" customFormat="1" ht="15.75">
      <c r="A43" s="79">
        <v>6</v>
      </c>
      <c r="B43" s="79" t="s">
        <v>21</v>
      </c>
      <c r="C43" s="77">
        <v>559.37</v>
      </c>
      <c r="D43" s="99">
        <v>1084</v>
      </c>
      <c r="E43" s="99">
        <v>1080</v>
      </c>
      <c r="F43" s="109">
        <v>1080</v>
      </c>
      <c r="G43" s="11">
        <f t="shared" si="4"/>
        <v>1.9378944169333356</v>
      </c>
      <c r="H43" s="11">
        <f t="shared" si="5"/>
        <v>1.9307435150258325</v>
      </c>
      <c r="I43" s="115">
        <f t="shared" si="6"/>
        <v>1.9307435150258325</v>
      </c>
      <c r="J43" s="11">
        <f t="shared" si="0"/>
        <v>35</v>
      </c>
      <c r="K43" s="33">
        <v>378</v>
      </c>
      <c r="L43" s="77"/>
      <c r="M43" s="77"/>
      <c r="N43" s="77"/>
      <c r="O43" s="19"/>
      <c r="P43" s="40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</row>
    <row r="44" spans="1:256" s="7" customFormat="1" ht="15.75">
      <c r="A44" s="79">
        <v>7</v>
      </c>
      <c r="B44" s="79" t="s">
        <v>22</v>
      </c>
      <c r="C44" s="77">
        <v>24.63</v>
      </c>
      <c r="D44" s="99">
        <v>63</v>
      </c>
      <c r="E44" s="99">
        <v>65</v>
      </c>
      <c r="F44" s="109">
        <v>65</v>
      </c>
      <c r="G44" s="11">
        <f t="shared" si="4"/>
        <v>2.5578562728380025</v>
      </c>
      <c r="H44" s="11">
        <f t="shared" si="5"/>
        <v>2.6390580592773043</v>
      </c>
      <c r="I44" s="115">
        <f t="shared" si="6"/>
        <v>2.6390580592773043</v>
      </c>
      <c r="J44" s="11">
        <v>35</v>
      </c>
      <c r="K44" s="33">
        <v>23</v>
      </c>
      <c r="L44" s="77"/>
      <c r="M44" s="77"/>
      <c r="N44" s="77"/>
      <c r="O44" s="19"/>
      <c r="P44" s="40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</row>
    <row r="45" spans="1:256" s="7" customFormat="1" ht="15.75">
      <c r="A45" s="79">
        <v>8</v>
      </c>
      <c r="B45" s="79" t="s">
        <v>220</v>
      </c>
      <c r="C45" s="77">
        <v>124.89</v>
      </c>
      <c r="D45" s="99">
        <v>342</v>
      </c>
      <c r="E45" s="99">
        <v>339</v>
      </c>
      <c r="F45" s="109">
        <v>339</v>
      </c>
      <c r="G45" s="11">
        <f t="shared" si="4"/>
        <v>2.7384098006245496</v>
      </c>
      <c r="H45" s="11">
        <f t="shared" si="5"/>
        <v>2.7143886620225799</v>
      </c>
      <c r="I45" s="115">
        <f t="shared" si="6"/>
        <v>2.7143886620225799</v>
      </c>
      <c r="J45" s="11">
        <f t="shared" si="0"/>
        <v>32.448377581120944</v>
      </c>
      <c r="K45" s="33">
        <v>110</v>
      </c>
      <c r="L45" s="77"/>
      <c r="M45" s="77"/>
      <c r="N45" s="77"/>
      <c r="O45" s="19"/>
      <c r="P45" s="40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</row>
    <row r="46" spans="1:256" s="7" customFormat="1" ht="15.75">
      <c r="A46" s="79">
        <v>9</v>
      </c>
      <c r="B46" s="79" t="s">
        <v>23</v>
      </c>
      <c r="C46" s="77">
        <v>53.89</v>
      </c>
      <c r="D46" s="99">
        <v>173</v>
      </c>
      <c r="E46" s="99">
        <v>170</v>
      </c>
      <c r="F46" s="109">
        <v>170</v>
      </c>
      <c r="G46" s="11">
        <f t="shared" si="4"/>
        <v>3.2102430877713863</v>
      </c>
      <c r="H46" s="11">
        <f t="shared" si="5"/>
        <v>3.1545741324921135</v>
      </c>
      <c r="I46" s="115">
        <f t="shared" si="6"/>
        <v>3.1545741324921135</v>
      </c>
      <c r="J46" s="11">
        <f t="shared" si="0"/>
        <v>0</v>
      </c>
      <c r="K46" s="33">
        <v>0</v>
      </c>
      <c r="L46" s="77"/>
      <c r="M46" s="77"/>
      <c r="N46" s="77"/>
      <c r="O46" s="19"/>
      <c r="P46" s="40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</row>
    <row r="47" spans="1:256" s="7" customFormat="1" ht="15.75">
      <c r="A47" s="178" t="s">
        <v>24</v>
      </c>
      <c r="B47" s="178"/>
      <c r="C47" s="77">
        <f>SUM(C36:C46)</f>
        <v>2404.0100000000002</v>
      </c>
      <c r="D47" s="99">
        <f>SUM(D36:D46)</f>
        <v>5868</v>
      </c>
      <c r="E47" s="99">
        <f>SUM(E36:E46)</f>
        <v>5906</v>
      </c>
      <c r="F47" s="108">
        <f>SUM(F36:F46)</f>
        <v>5906</v>
      </c>
      <c r="G47" s="11">
        <f t="shared" si="4"/>
        <v>2.4409216267819183</v>
      </c>
      <c r="H47" s="11">
        <f t="shared" si="5"/>
        <v>2.4567285493820741</v>
      </c>
      <c r="I47" s="115">
        <f>E47/F47</f>
        <v>1</v>
      </c>
      <c r="J47" s="11">
        <f t="shared" si="0"/>
        <v>25.245513037588893</v>
      </c>
      <c r="K47" s="77">
        <f>SUM(K36:K46)</f>
        <v>1491</v>
      </c>
      <c r="L47" s="77"/>
      <c r="M47" s="77"/>
      <c r="N47" s="77"/>
      <c r="O47" s="77"/>
      <c r="P47" s="40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</row>
    <row r="48" spans="1:256" s="7" customFormat="1" ht="15.75">
      <c r="A48" s="178" t="s">
        <v>25</v>
      </c>
      <c r="B48" s="178"/>
      <c r="C48" s="77"/>
      <c r="D48" s="99"/>
      <c r="E48" s="99"/>
      <c r="F48" s="108"/>
      <c r="G48" s="11"/>
      <c r="H48" s="11"/>
      <c r="I48" s="115"/>
      <c r="J48" s="11"/>
      <c r="K48" s="77"/>
      <c r="L48" s="77"/>
      <c r="M48" s="77"/>
      <c r="N48" s="77"/>
      <c r="O48" s="19"/>
      <c r="P48" s="40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</row>
    <row r="49" spans="1:256" s="167" customFormat="1" ht="15.75">
      <c r="A49" s="79">
        <v>1</v>
      </c>
      <c r="B49" s="79" t="s">
        <v>26</v>
      </c>
      <c r="C49" s="9">
        <v>2641.81</v>
      </c>
      <c r="D49" s="105">
        <v>4108</v>
      </c>
      <c r="E49" s="105">
        <v>4877</v>
      </c>
      <c r="F49" s="116">
        <v>4660</v>
      </c>
      <c r="G49" s="11">
        <f>D49/C49</f>
        <v>1.5549944924123991</v>
      </c>
      <c r="H49" s="11">
        <f>E49/C49</f>
        <v>1.846082799292909</v>
      </c>
      <c r="I49" s="11">
        <f>F49/C49</f>
        <v>1.7639421457258471</v>
      </c>
      <c r="J49" s="11">
        <f t="shared" si="0"/>
        <v>27.896995708154506</v>
      </c>
      <c r="K49" s="104">
        <v>1300</v>
      </c>
      <c r="L49" s="105"/>
      <c r="M49" s="105"/>
      <c r="N49" s="105"/>
      <c r="O49" s="19"/>
      <c r="P49" s="165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  <c r="BI49" s="166"/>
      <c r="BJ49" s="166"/>
      <c r="BK49" s="166"/>
      <c r="BL49" s="166"/>
      <c r="BM49" s="166"/>
      <c r="BN49" s="166"/>
      <c r="BO49" s="166"/>
      <c r="BP49" s="166"/>
      <c r="BQ49" s="166"/>
      <c r="BR49" s="166"/>
      <c r="BS49" s="166"/>
      <c r="BT49" s="166"/>
      <c r="BU49" s="166"/>
      <c r="BV49" s="166"/>
      <c r="BW49" s="166"/>
      <c r="BX49" s="166"/>
      <c r="BY49" s="166"/>
      <c r="BZ49" s="166"/>
      <c r="CA49" s="166"/>
      <c r="CB49" s="166"/>
      <c r="CC49" s="166"/>
      <c r="CD49" s="166"/>
      <c r="CE49" s="166"/>
      <c r="CF49" s="166"/>
      <c r="CG49" s="166"/>
      <c r="CH49" s="166"/>
      <c r="CI49" s="166"/>
      <c r="CJ49" s="166"/>
      <c r="CK49" s="166"/>
      <c r="CL49" s="166"/>
      <c r="CM49" s="166"/>
      <c r="CN49" s="166"/>
      <c r="CO49" s="166"/>
      <c r="CP49" s="166"/>
      <c r="CQ49" s="166"/>
      <c r="CR49" s="166"/>
      <c r="CS49" s="166"/>
      <c r="CT49" s="166"/>
      <c r="CU49" s="166"/>
      <c r="CV49" s="166"/>
      <c r="CW49" s="166"/>
      <c r="CX49" s="166"/>
      <c r="CY49" s="166"/>
      <c r="CZ49" s="166"/>
      <c r="DA49" s="166"/>
      <c r="DB49" s="166"/>
      <c r="DC49" s="166"/>
      <c r="DD49" s="166"/>
      <c r="DE49" s="166"/>
      <c r="DF49" s="166"/>
      <c r="DG49" s="166"/>
      <c r="DH49" s="166"/>
      <c r="DI49" s="166"/>
      <c r="DJ49" s="166"/>
      <c r="DK49" s="166"/>
      <c r="DL49" s="166"/>
      <c r="DM49" s="166"/>
      <c r="DN49" s="166"/>
      <c r="DO49" s="166"/>
      <c r="DP49" s="166"/>
      <c r="DQ49" s="166"/>
      <c r="DR49" s="166"/>
      <c r="DS49" s="166"/>
      <c r="DT49" s="166"/>
      <c r="DU49" s="166"/>
      <c r="DV49" s="166"/>
      <c r="DW49" s="166"/>
      <c r="DX49" s="166"/>
      <c r="DY49" s="166"/>
      <c r="DZ49" s="166"/>
      <c r="EA49" s="166"/>
      <c r="EB49" s="166"/>
      <c r="EC49" s="166"/>
      <c r="ED49" s="166"/>
      <c r="EE49" s="166"/>
      <c r="EF49" s="166"/>
      <c r="EG49" s="166"/>
      <c r="EH49" s="166"/>
      <c r="EI49" s="166"/>
      <c r="EJ49" s="166"/>
      <c r="EK49" s="166"/>
      <c r="EL49" s="166"/>
      <c r="EM49" s="166"/>
      <c r="EN49" s="166"/>
      <c r="EO49" s="166"/>
      <c r="EP49" s="166"/>
      <c r="EQ49" s="166"/>
      <c r="ER49" s="166"/>
      <c r="ES49" s="166"/>
      <c r="ET49" s="166"/>
      <c r="EU49" s="166"/>
      <c r="EV49" s="166"/>
      <c r="EW49" s="166"/>
      <c r="EX49" s="166"/>
      <c r="EY49" s="166"/>
      <c r="EZ49" s="166"/>
      <c r="FA49" s="166"/>
      <c r="FB49" s="166"/>
      <c r="FC49" s="166"/>
      <c r="FD49" s="166"/>
      <c r="FE49" s="166"/>
      <c r="FF49" s="166"/>
      <c r="FG49" s="166"/>
      <c r="FH49" s="166"/>
      <c r="FI49" s="166"/>
      <c r="FJ49" s="166"/>
      <c r="FK49" s="166"/>
      <c r="FL49" s="166"/>
      <c r="FM49" s="166"/>
      <c r="FN49" s="166"/>
      <c r="FO49" s="166"/>
      <c r="FP49" s="166"/>
      <c r="FQ49" s="166"/>
      <c r="FR49" s="166"/>
      <c r="FS49" s="166"/>
      <c r="FT49" s="166"/>
      <c r="FU49" s="166"/>
      <c r="FV49" s="166"/>
      <c r="FW49" s="166"/>
      <c r="FX49" s="166"/>
      <c r="FY49" s="166"/>
      <c r="FZ49" s="166"/>
      <c r="GA49" s="166"/>
      <c r="GB49" s="166"/>
      <c r="GC49" s="166"/>
      <c r="GD49" s="166"/>
      <c r="GE49" s="166"/>
      <c r="GF49" s="166"/>
      <c r="GG49" s="166"/>
      <c r="GH49" s="166"/>
      <c r="GI49" s="166"/>
      <c r="GJ49" s="166"/>
      <c r="GK49" s="166"/>
      <c r="GL49" s="166"/>
      <c r="GM49" s="166"/>
      <c r="GN49" s="166"/>
      <c r="GO49" s="166"/>
      <c r="GP49" s="166"/>
      <c r="GQ49" s="166"/>
      <c r="GR49" s="166"/>
      <c r="GS49" s="166"/>
      <c r="GT49" s="166"/>
      <c r="GU49" s="166"/>
      <c r="GV49" s="166"/>
      <c r="GW49" s="166"/>
      <c r="GX49" s="166"/>
      <c r="GY49" s="166"/>
      <c r="GZ49" s="166"/>
      <c r="HA49" s="166"/>
      <c r="HB49" s="166"/>
      <c r="HC49" s="166"/>
      <c r="HD49" s="166"/>
      <c r="HE49" s="166"/>
      <c r="HF49" s="166"/>
      <c r="HG49" s="166"/>
      <c r="HH49" s="166"/>
      <c r="HI49" s="166"/>
      <c r="HJ49" s="166"/>
      <c r="HK49" s="166"/>
      <c r="HL49" s="166"/>
      <c r="HM49" s="166"/>
      <c r="HN49" s="166"/>
      <c r="HO49" s="166"/>
      <c r="HP49" s="166"/>
      <c r="HQ49" s="166"/>
      <c r="HR49" s="166"/>
      <c r="HS49" s="166"/>
      <c r="HT49" s="166"/>
      <c r="HU49" s="166"/>
      <c r="HV49" s="166"/>
      <c r="HW49" s="166"/>
      <c r="HX49" s="166"/>
      <c r="HY49" s="166"/>
      <c r="HZ49" s="166"/>
      <c r="IA49" s="166"/>
      <c r="IB49" s="166"/>
      <c r="IC49" s="166"/>
      <c r="ID49" s="166"/>
      <c r="IE49" s="166"/>
      <c r="IF49" s="166"/>
      <c r="IG49" s="166"/>
      <c r="IH49" s="166"/>
      <c r="II49" s="166"/>
      <c r="IJ49" s="166"/>
      <c r="IK49" s="166"/>
      <c r="IL49" s="166"/>
      <c r="IM49" s="166"/>
      <c r="IN49" s="166"/>
      <c r="IO49" s="166"/>
      <c r="IP49" s="166"/>
      <c r="IQ49" s="166"/>
      <c r="IR49" s="166"/>
      <c r="IS49" s="166"/>
      <c r="IT49" s="166"/>
      <c r="IU49" s="166"/>
      <c r="IV49" s="166"/>
    </row>
    <row r="50" spans="1:256" s="158" customFormat="1" ht="15.75">
      <c r="A50" s="83">
        <v>2</v>
      </c>
      <c r="B50" s="83" t="s">
        <v>27</v>
      </c>
      <c r="C50" s="164">
        <v>1460.81</v>
      </c>
      <c r="D50" s="160">
        <v>2100</v>
      </c>
      <c r="E50" s="160">
        <v>2097</v>
      </c>
      <c r="F50" s="84">
        <v>2080</v>
      </c>
      <c r="G50" s="51">
        <f t="shared" ref="G50:G66" si="7">D50/C50</f>
        <v>1.4375586147411368</v>
      </c>
      <c r="H50" s="51">
        <f t="shared" ref="H50:H66" si="8">E50/C50</f>
        <v>1.4355049595772209</v>
      </c>
      <c r="I50" s="51">
        <f t="shared" ref="I50:I66" si="9">F50/C50</f>
        <v>1.4238675803150307</v>
      </c>
      <c r="J50" s="51">
        <v>35</v>
      </c>
      <c r="K50" s="107">
        <v>728</v>
      </c>
      <c r="L50" s="160"/>
      <c r="M50" s="160"/>
      <c r="N50" s="160"/>
      <c r="O50" s="161"/>
      <c r="P50" s="156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157"/>
      <c r="BP50" s="157"/>
      <c r="BQ50" s="157"/>
      <c r="BR50" s="157"/>
      <c r="BS50" s="157"/>
      <c r="BT50" s="157"/>
      <c r="BU50" s="157"/>
      <c r="BV50" s="157"/>
      <c r="BW50" s="157"/>
      <c r="BX50" s="157"/>
      <c r="BY50" s="157"/>
      <c r="BZ50" s="157"/>
      <c r="CA50" s="157"/>
      <c r="CB50" s="157"/>
      <c r="CC50" s="157"/>
      <c r="CD50" s="157"/>
      <c r="CE50" s="157"/>
      <c r="CF50" s="157"/>
      <c r="CG50" s="157"/>
      <c r="CH50" s="157"/>
      <c r="CI50" s="157"/>
      <c r="CJ50" s="157"/>
      <c r="CK50" s="157"/>
      <c r="CL50" s="157"/>
      <c r="CM50" s="157"/>
      <c r="CN50" s="157"/>
      <c r="CO50" s="157"/>
      <c r="CP50" s="157"/>
      <c r="CQ50" s="157"/>
      <c r="CR50" s="157"/>
      <c r="CS50" s="157"/>
      <c r="CT50" s="157"/>
      <c r="CU50" s="157"/>
      <c r="CV50" s="157"/>
      <c r="CW50" s="157"/>
      <c r="CX50" s="157"/>
      <c r="CY50" s="157"/>
      <c r="CZ50" s="157"/>
      <c r="DA50" s="157"/>
      <c r="DB50" s="157"/>
      <c r="DC50" s="157"/>
      <c r="DD50" s="157"/>
      <c r="DE50" s="157"/>
      <c r="DF50" s="157"/>
      <c r="DG50" s="157"/>
      <c r="DH50" s="157"/>
      <c r="DI50" s="157"/>
      <c r="DJ50" s="157"/>
      <c r="DK50" s="157"/>
      <c r="DL50" s="157"/>
      <c r="DM50" s="157"/>
      <c r="DN50" s="157"/>
      <c r="DO50" s="157"/>
      <c r="DP50" s="157"/>
      <c r="DQ50" s="157"/>
      <c r="DR50" s="157"/>
      <c r="DS50" s="157"/>
      <c r="DT50" s="157"/>
      <c r="DU50" s="157"/>
      <c r="DV50" s="157"/>
      <c r="DW50" s="157"/>
      <c r="DX50" s="157"/>
      <c r="DY50" s="157"/>
      <c r="DZ50" s="157"/>
      <c r="EA50" s="157"/>
      <c r="EB50" s="157"/>
      <c r="EC50" s="157"/>
      <c r="ED50" s="157"/>
      <c r="EE50" s="157"/>
      <c r="EF50" s="157"/>
      <c r="EG50" s="157"/>
      <c r="EH50" s="157"/>
      <c r="EI50" s="157"/>
      <c r="EJ50" s="157"/>
      <c r="EK50" s="157"/>
      <c r="EL50" s="157"/>
      <c r="EM50" s="157"/>
      <c r="EN50" s="157"/>
      <c r="EO50" s="157"/>
      <c r="EP50" s="157"/>
      <c r="EQ50" s="157"/>
      <c r="ER50" s="157"/>
      <c r="ES50" s="157"/>
      <c r="ET50" s="157"/>
      <c r="EU50" s="157"/>
      <c r="EV50" s="157"/>
      <c r="EW50" s="157"/>
      <c r="EX50" s="157"/>
      <c r="EY50" s="157"/>
      <c r="EZ50" s="157"/>
      <c r="FA50" s="157"/>
      <c r="FB50" s="157"/>
      <c r="FC50" s="157"/>
      <c r="FD50" s="157"/>
      <c r="FE50" s="157"/>
      <c r="FF50" s="157"/>
      <c r="FG50" s="157"/>
      <c r="FH50" s="157"/>
      <c r="FI50" s="157"/>
      <c r="FJ50" s="157"/>
      <c r="FK50" s="157"/>
      <c r="FL50" s="157"/>
      <c r="FM50" s="157"/>
      <c r="FN50" s="157"/>
      <c r="FO50" s="157"/>
      <c r="FP50" s="157"/>
      <c r="FQ50" s="157"/>
      <c r="FR50" s="157"/>
      <c r="FS50" s="157"/>
      <c r="FT50" s="157"/>
      <c r="FU50" s="157"/>
      <c r="FV50" s="157"/>
      <c r="FW50" s="157"/>
      <c r="FX50" s="157"/>
      <c r="FY50" s="157"/>
      <c r="FZ50" s="157"/>
      <c r="GA50" s="157"/>
      <c r="GB50" s="157"/>
      <c r="GC50" s="157"/>
      <c r="GD50" s="157"/>
      <c r="GE50" s="157"/>
      <c r="GF50" s="157"/>
      <c r="GG50" s="157"/>
      <c r="GH50" s="157"/>
      <c r="GI50" s="157"/>
      <c r="GJ50" s="157"/>
      <c r="GK50" s="157"/>
      <c r="GL50" s="157"/>
      <c r="GM50" s="157"/>
      <c r="GN50" s="157"/>
      <c r="GO50" s="157"/>
      <c r="GP50" s="157"/>
      <c r="GQ50" s="157"/>
      <c r="GR50" s="157"/>
      <c r="GS50" s="157"/>
      <c r="GT50" s="157"/>
      <c r="GU50" s="157"/>
      <c r="GV50" s="157"/>
      <c r="GW50" s="157"/>
      <c r="GX50" s="157"/>
      <c r="GY50" s="157"/>
      <c r="GZ50" s="157"/>
      <c r="HA50" s="157"/>
      <c r="HB50" s="157"/>
      <c r="HC50" s="157"/>
      <c r="HD50" s="157"/>
      <c r="HE50" s="157"/>
      <c r="HF50" s="157"/>
      <c r="HG50" s="157"/>
      <c r="HH50" s="157"/>
      <c r="HI50" s="157"/>
      <c r="HJ50" s="157"/>
      <c r="HK50" s="157"/>
      <c r="HL50" s="157"/>
      <c r="HM50" s="157"/>
      <c r="HN50" s="157"/>
      <c r="HO50" s="157"/>
      <c r="HP50" s="157"/>
      <c r="HQ50" s="157"/>
      <c r="HR50" s="157"/>
      <c r="HS50" s="157"/>
      <c r="HT50" s="157"/>
      <c r="HU50" s="157"/>
      <c r="HV50" s="157"/>
      <c r="HW50" s="157"/>
      <c r="HX50" s="157"/>
      <c r="HY50" s="157"/>
      <c r="HZ50" s="157"/>
      <c r="IA50" s="157"/>
      <c r="IB50" s="157"/>
      <c r="IC50" s="157"/>
      <c r="ID50" s="157"/>
      <c r="IE50" s="157"/>
      <c r="IF50" s="157"/>
      <c r="IG50" s="157"/>
      <c r="IH50" s="157"/>
      <c r="II50" s="157"/>
      <c r="IJ50" s="157"/>
      <c r="IK50" s="157"/>
      <c r="IL50" s="157"/>
      <c r="IM50" s="157"/>
      <c r="IN50" s="157"/>
      <c r="IO50" s="157"/>
      <c r="IP50" s="157"/>
      <c r="IQ50" s="157"/>
      <c r="IR50" s="157"/>
      <c r="IS50" s="157"/>
      <c r="IT50" s="157"/>
      <c r="IU50" s="157"/>
      <c r="IV50" s="157"/>
    </row>
    <row r="51" spans="1:256" s="158" customFormat="1" ht="15.75">
      <c r="A51" s="83">
        <v>3</v>
      </c>
      <c r="B51" s="83" t="s">
        <v>28</v>
      </c>
      <c r="C51" s="164">
        <v>519.55999999999995</v>
      </c>
      <c r="D51" s="160">
        <v>642</v>
      </c>
      <c r="E51" s="160">
        <v>793</v>
      </c>
      <c r="F51" s="84">
        <v>793</v>
      </c>
      <c r="G51" s="51">
        <f t="shared" si="7"/>
        <v>1.2356609438755872</v>
      </c>
      <c r="H51" s="51">
        <f t="shared" si="8"/>
        <v>1.5262914774039573</v>
      </c>
      <c r="I51" s="51">
        <f t="shared" si="9"/>
        <v>1.5262914774039573</v>
      </c>
      <c r="J51" s="51">
        <f t="shared" si="0"/>
        <v>34.047919293820932</v>
      </c>
      <c r="K51" s="107">
        <v>270</v>
      </c>
      <c r="L51" s="160"/>
      <c r="M51" s="160"/>
      <c r="N51" s="160"/>
      <c r="O51" s="161"/>
      <c r="P51" s="156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157"/>
      <c r="BP51" s="157"/>
      <c r="BQ51" s="157"/>
      <c r="BR51" s="157"/>
      <c r="BS51" s="157"/>
      <c r="BT51" s="157"/>
      <c r="BU51" s="157"/>
      <c r="BV51" s="157"/>
      <c r="BW51" s="157"/>
      <c r="BX51" s="157"/>
      <c r="BY51" s="157"/>
      <c r="BZ51" s="157"/>
      <c r="CA51" s="157"/>
      <c r="CB51" s="157"/>
      <c r="CC51" s="157"/>
      <c r="CD51" s="157"/>
      <c r="CE51" s="157"/>
      <c r="CF51" s="157"/>
      <c r="CG51" s="157"/>
      <c r="CH51" s="157"/>
      <c r="CI51" s="157"/>
      <c r="CJ51" s="157"/>
      <c r="CK51" s="157"/>
      <c r="CL51" s="157"/>
      <c r="CM51" s="157"/>
      <c r="CN51" s="157"/>
      <c r="CO51" s="157"/>
      <c r="CP51" s="157"/>
      <c r="CQ51" s="157"/>
      <c r="CR51" s="157"/>
      <c r="CS51" s="157"/>
      <c r="CT51" s="157"/>
      <c r="CU51" s="157"/>
      <c r="CV51" s="157"/>
      <c r="CW51" s="157"/>
      <c r="CX51" s="157"/>
      <c r="CY51" s="157"/>
      <c r="CZ51" s="157"/>
      <c r="DA51" s="157"/>
      <c r="DB51" s="157"/>
      <c r="DC51" s="157"/>
      <c r="DD51" s="157"/>
      <c r="DE51" s="157"/>
      <c r="DF51" s="157"/>
      <c r="DG51" s="157"/>
      <c r="DH51" s="157"/>
      <c r="DI51" s="157"/>
      <c r="DJ51" s="157"/>
      <c r="DK51" s="157"/>
      <c r="DL51" s="157"/>
      <c r="DM51" s="157"/>
      <c r="DN51" s="157"/>
      <c r="DO51" s="157"/>
      <c r="DP51" s="157"/>
      <c r="DQ51" s="157"/>
      <c r="DR51" s="157"/>
      <c r="DS51" s="157"/>
      <c r="DT51" s="157"/>
      <c r="DU51" s="157"/>
      <c r="DV51" s="157"/>
      <c r="DW51" s="157"/>
      <c r="DX51" s="157"/>
      <c r="DY51" s="157"/>
      <c r="DZ51" s="157"/>
      <c r="EA51" s="157"/>
      <c r="EB51" s="157"/>
      <c r="EC51" s="157"/>
      <c r="ED51" s="157"/>
      <c r="EE51" s="157"/>
      <c r="EF51" s="157"/>
      <c r="EG51" s="157"/>
      <c r="EH51" s="157"/>
      <c r="EI51" s="157"/>
      <c r="EJ51" s="157"/>
      <c r="EK51" s="157"/>
      <c r="EL51" s="157"/>
      <c r="EM51" s="157"/>
      <c r="EN51" s="157"/>
      <c r="EO51" s="157"/>
      <c r="EP51" s="157"/>
      <c r="EQ51" s="157"/>
      <c r="ER51" s="157"/>
      <c r="ES51" s="157"/>
      <c r="ET51" s="157"/>
      <c r="EU51" s="157"/>
      <c r="EV51" s="157"/>
      <c r="EW51" s="157"/>
      <c r="EX51" s="157"/>
      <c r="EY51" s="157"/>
      <c r="EZ51" s="157"/>
      <c r="FA51" s="157"/>
      <c r="FB51" s="157"/>
      <c r="FC51" s="157"/>
      <c r="FD51" s="157"/>
      <c r="FE51" s="157"/>
      <c r="FF51" s="157"/>
      <c r="FG51" s="157"/>
      <c r="FH51" s="157"/>
      <c r="FI51" s="157"/>
      <c r="FJ51" s="157"/>
      <c r="FK51" s="157"/>
      <c r="FL51" s="157"/>
      <c r="FM51" s="157"/>
      <c r="FN51" s="157"/>
      <c r="FO51" s="157"/>
      <c r="FP51" s="157"/>
      <c r="FQ51" s="157"/>
      <c r="FR51" s="157"/>
      <c r="FS51" s="157"/>
      <c r="FT51" s="157"/>
      <c r="FU51" s="157"/>
      <c r="FV51" s="157"/>
      <c r="FW51" s="157"/>
      <c r="FX51" s="157"/>
      <c r="FY51" s="157"/>
      <c r="FZ51" s="157"/>
      <c r="GA51" s="157"/>
      <c r="GB51" s="157"/>
      <c r="GC51" s="157"/>
      <c r="GD51" s="157"/>
      <c r="GE51" s="157"/>
      <c r="GF51" s="157"/>
      <c r="GG51" s="157"/>
      <c r="GH51" s="157"/>
      <c r="GI51" s="157"/>
      <c r="GJ51" s="157"/>
      <c r="GK51" s="157"/>
      <c r="GL51" s="157"/>
      <c r="GM51" s="157"/>
      <c r="GN51" s="157"/>
      <c r="GO51" s="157"/>
      <c r="GP51" s="157"/>
      <c r="GQ51" s="157"/>
      <c r="GR51" s="157"/>
      <c r="GS51" s="157"/>
      <c r="GT51" s="157"/>
      <c r="GU51" s="157"/>
      <c r="GV51" s="157"/>
      <c r="GW51" s="157"/>
      <c r="GX51" s="157"/>
      <c r="GY51" s="157"/>
      <c r="GZ51" s="157"/>
      <c r="HA51" s="157"/>
      <c r="HB51" s="157"/>
      <c r="HC51" s="157"/>
      <c r="HD51" s="157"/>
      <c r="HE51" s="157"/>
      <c r="HF51" s="157"/>
      <c r="HG51" s="157"/>
      <c r="HH51" s="157"/>
      <c r="HI51" s="157"/>
      <c r="HJ51" s="157"/>
      <c r="HK51" s="157"/>
      <c r="HL51" s="157"/>
      <c r="HM51" s="157"/>
      <c r="HN51" s="157"/>
      <c r="HO51" s="157"/>
      <c r="HP51" s="157"/>
      <c r="HQ51" s="157"/>
      <c r="HR51" s="157"/>
      <c r="HS51" s="157"/>
      <c r="HT51" s="157"/>
      <c r="HU51" s="157"/>
      <c r="HV51" s="157"/>
      <c r="HW51" s="157"/>
      <c r="HX51" s="157"/>
      <c r="HY51" s="157"/>
      <c r="HZ51" s="157"/>
      <c r="IA51" s="157"/>
      <c r="IB51" s="157"/>
      <c r="IC51" s="157"/>
      <c r="ID51" s="157"/>
      <c r="IE51" s="157"/>
      <c r="IF51" s="157"/>
      <c r="IG51" s="157"/>
      <c r="IH51" s="157"/>
      <c r="II51" s="157"/>
      <c r="IJ51" s="157"/>
      <c r="IK51" s="157"/>
      <c r="IL51" s="157"/>
      <c r="IM51" s="157"/>
      <c r="IN51" s="157"/>
      <c r="IO51" s="157"/>
      <c r="IP51" s="157"/>
      <c r="IQ51" s="157"/>
      <c r="IR51" s="157"/>
      <c r="IS51" s="157"/>
      <c r="IT51" s="157"/>
      <c r="IU51" s="157"/>
      <c r="IV51" s="157"/>
    </row>
    <row r="52" spans="1:256" s="7" customFormat="1" ht="15.75">
      <c r="A52" s="79">
        <v>4</v>
      </c>
      <c r="B52" s="79" t="s">
        <v>29</v>
      </c>
      <c r="C52" s="9">
        <v>30.46</v>
      </c>
      <c r="D52" s="99">
        <v>55</v>
      </c>
      <c r="E52" s="99">
        <v>23</v>
      </c>
      <c r="F52" s="109">
        <v>23</v>
      </c>
      <c r="G52" s="11">
        <f t="shared" si="7"/>
        <v>1.8056467498358502</v>
      </c>
      <c r="H52" s="11">
        <f t="shared" si="8"/>
        <v>0.75508864084044647</v>
      </c>
      <c r="I52" s="115">
        <f t="shared" si="9"/>
        <v>0.75508864084044647</v>
      </c>
      <c r="J52" s="11">
        <f t="shared" si="0"/>
        <v>34.782608695652172</v>
      </c>
      <c r="K52" s="33">
        <v>8</v>
      </c>
      <c r="L52" s="77"/>
      <c r="M52" s="77"/>
      <c r="N52" s="77"/>
      <c r="O52" s="19"/>
      <c r="P52" s="40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</row>
    <row r="53" spans="1:256" s="158" customFormat="1" ht="15.75">
      <c r="A53" s="83">
        <v>5</v>
      </c>
      <c r="B53" s="83" t="s">
        <v>30</v>
      </c>
      <c r="C53" s="164">
        <v>55.84</v>
      </c>
      <c r="D53" s="53">
        <v>110</v>
      </c>
      <c r="E53" s="53">
        <v>119</v>
      </c>
      <c r="F53" s="84">
        <v>122</v>
      </c>
      <c r="G53" s="51">
        <f t="shared" si="7"/>
        <v>1.9699140401146131</v>
      </c>
      <c r="H53" s="51">
        <f t="shared" si="8"/>
        <v>2.1310888252148996</v>
      </c>
      <c r="I53" s="51">
        <f t="shared" si="9"/>
        <v>2.1848137535816616</v>
      </c>
      <c r="J53" s="51">
        <f t="shared" si="0"/>
        <v>32.786885245901637</v>
      </c>
      <c r="K53" s="106">
        <v>40</v>
      </c>
      <c r="L53" s="53"/>
      <c r="M53" s="53"/>
      <c r="N53" s="53"/>
      <c r="O53" s="161"/>
      <c r="P53" s="156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57"/>
      <c r="CF53" s="157"/>
      <c r="CG53" s="157"/>
      <c r="CH53" s="157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  <c r="CV53" s="157"/>
      <c r="CW53" s="157"/>
      <c r="CX53" s="157"/>
      <c r="CY53" s="157"/>
      <c r="CZ53" s="157"/>
      <c r="DA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N53" s="157"/>
      <c r="DO53" s="157"/>
      <c r="DP53" s="157"/>
      <c r="DQ53" s="157"/>
      <c r="DR53" s="157"/>
      <c r="DS53" s="157"/>
      <c r="DT53" s="157"/>
      <c r="DU53" s="157"/>
      <c r="DV53" s="157"/>
      <c r="DW53" s="157"/>
      <c r="DX53" s="157"/>
      <c r="DY53" s="157"/>
      <c r="DZ53" s="157"/>
      <c r="EA53" s="157"/>
      <c r="EB53" s="157"/>
      <c r="EC53" s="157"/>
      <c r="ED53" s="157"/>
      <c r="EE53" s="157"/>
      <c r="EF53" s="157"/>
      <c r="EG53" s="157"/>
      <c r="EH53" s="157"/>
      <c r="EI53" s="157"/>
      <c r="EJ53" s="157"/>
      <c r="EK53" s="157"/>
      <c r="EL53" s="157"/>
      <c r="EM53" s="157"/>
      <c r="EN53" s="157"/>
      <c r="EO53" s="157"/>
      <c r="EP53" s="157"/>
      <c r="EQ53" s="157"/>
      <c r="ER53" s="157"/>
      <c r="ES53" s="157"/>
      <c r="ET53" s="157"/>
      <c r="EU53" s="157"/>
      <c r="EV53" s="157"/>
      <c r="EW53" s="157"/>
      <c r="EX53" s="157"/>
      <c r="EY53" s="157"/>
      <c r="EZ53" s="157"/>
      <c r="FA53" s="157"/>
      <c r="FB53" s="157"/>
      <c r="FC53" s="157"/>
      <c r="FD53" s="157"/>
      <c r="FE53" s="157"/>
      <c r="FF53" s="157"/>
      <c r="FG53" s="157"/>
      <c r="FH53" s="157"/>
      <c r="FI53" s="157"/>
      <c r="FJ53" s="157"/>
      <c r="FK53" s="157"/>
      <c r="FL53" s="157"/>
      <c r="FM53" s="157"/>
      <c r="FN53" s="157"/>
      <c r="FO53" s="157"/>
      <c r="FP53" s="157"/>
      <c r="FQ53" s="157"/>
      <c r="FR53" s="157"/>
      <c r="FS53" s="157"/>
      <c r="FT53" s="157"/>
      <c r="FU53" s="157"/>
      <c r="FV53" s="157"/>
      <c r="FW53" s="157"/>
      <c r="FX53" s="157"/>
      <c r="FY53" s="157"/>
      <c r="FZ53" s="157"/>
      <c r="GA53" s="157"/>
      <c r="GB53" s="157"/>
      <c r="GC53" s="157"/>
      <c r="GD53" s="157"/>
      <c r="GE53" s="157"/>
      <c r="GF53" s="157"/>
      <c r="GG53" s="157"/>
      <c r="GH53" s="157"/>
      <c r="GI53" s="157"/>
      <c r="GJ53" s="157"/>
      <c r="GK53" s="157"/>
      <c r="GL53" s="157"/>
      <c r="GM53" s="157"/>
      <c r="GN53" s="157"/>
      <c r="GO53" s="157"/>
      <c r="GP53" s="157"/>
      <c r="GQ53" s="157"/>
      <c r="GR53" s="157"/>
      <c r="GS53" s="157"/>
      <c r="GT53" s="157"/>
      <c r="GU53" s="157"/>
      <c r="GV53" s="157"/>
      <c r="GW53" s="157"/>
      <c r="GX53" s="157"/>
      <c r="GY53" s="157"/>
      <c r="GZ53" s="157"/>
      <c r="HA53" s="157"/>
      <c r="HB53" s="157"/>
      <c r="HC53" s="157"/>
      <c r="HD53" s="157"/>
      <c r="HE53" s="157"/>
      <c r="HF53" s="157"/>
      <c r="HG53" s="157"/>
      <c r="HH53" s="157"/>
      <c r="HI53" s="157"/>
      <c r="HJ53" s="157"/>
      <c r="HK53" s="157"/>
      <c r="HL53" s="157"/>
      <c r="HM53" s="157"/>
      <c r="HN53" s="157"/>
      <c r="HO53" s="157"/>
      <c r="HP53" s="157"/>
      <c r="HQ53" s="157"/>
      <c r="HR53" s="157"/>
      <c r="HS53" s="157"/>
      <c r="HT53" s="157"/>
      <c r="HU53" s="157"/>
      <c r="HV53" s="157"/>
      <c r="HW53" s="157"/>
      <c r="HX53" s="157"/>
      <c r="HY53" s="157"/>
      <c r="HZ53" s="157"/>
      <c r="IA53" s="157"/>
      <c r="IB53" s="157"/>
      <c r="IC53" s="157"/>
      <c r="ID53" s="157"/>
      <c r="IE53" s="157"/>
      <c r="IF53" s="157"/>
      <c r="IG53" s="157"/>
      <c r="IH53" s="157"/>
      <c r="II53" s="157"/>
      <c r="IJ53" s="157"/>
      <c r="IK53" s="157"/>
      <c r="IL53" s="157"/>
      <c r="IM53" s="157"/>
      <c r="IN53" s="157"/>
      <c r="IO53" s="157"/>
      <c r="IP53" s="157"/>
      <c r="IQ53" s="157"/>
      <c r="IR53" s="157"/>
      <c r="IS53" s="157"/>
      <c r="IT53" s="157"/>
      <c r="IU53" s="157"/>
      <c r="IV53" s="157"/>
    </row>
    <row r="54" spans="1:256" s="158" customFormat="1" ht="15.75">
      <c r="A54" s="83">
        <v>6</v>
      </c>
      <c r="B54" s="83" t="s">
        <v>31</v>
      </c>
      <c r="C54" s="164">
        <v>86.94</v>
      </c>
      <c r="D54" s="160">
        <v>180</v>
      </c>
      <c r="E54" s="160">
        <v>180</v>
      </c>
      <c r="F54" s="84">
        <v>165</v>
      </c>
      <c r="G54" s="51">
        <f t="shared" si="7"/>
        <v>2.0703933747412009</v>
      </c>
      <c r="H54" s="51">
        <f t="shared" si="8"/>
        <v>2.0703933747412009</v>
      </c>
      <c r="I54" s="51">
        <f t="shared" si="9"/>
        <v>1.8978605935127675</v>
      </c>
      <c r="J54" s="51">
        <f t="shared" si="0"/>
        <v>24.242424242424242</v>
      </c>
      <c r="K54" s="107">
        <v>40</v>
      </c>
      <c r="L54" s="160"/>
      <c r="M54" s="160"/>
      <c r="N54" s="160"/>
      <c r="O54" s="161"/>
      <c r="P54" s="156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157"/>
      <c r="BP54" s="157"/>
      <c r="BQ54" s="157"/>
      <c r="BR54" s="157"/>
      <c r="BS54" s="157"/>
      <c r="BT54" s="157"/>
      <c r="BU54" s="157"/>
      <c r="BV54" s="157"/>
      <c r="BW54" s="157"/>
      <c r="BX54" s="157"/>
      <c r="BY54" s="157"/>
      <c r="BZ54" s="157"/>
      <c r="CA54" s="157"/>
      <c r="CB54" s="157"/>
      <c r="CC54" s="157"/>
      <c r="CD54" s="157"/>
      <c r="CE54" s="157"/>
      <c r="CF54" s="157"/>
      <c r="CG54" s="157"/>
      <c r="CH54" s="157"/>
      <c r="CI54" s="157"/>
      <c r="CJ54" s="157"/>
      <c r="CK54" s="157"/>
      <c r="CL54" s="157"/>
      <c r="CM54" s="157"/>
      <c r="CN54" s="157"/>
      <c r="CO54" s="157"/>
      <c r="CP54" s="157"/>
      <c r="CQ54" s="157"/>
      <c r="CR54" s="157"/>
      <c r="CS54" s="157"/>
      <c r="CT54" s="157"/>
      <c r="CU54" s="157"/>
      <c r="CV54" s="157"/>
      <c r="CW54" s="157"/>
      <c r="CX54" s="157"/>
      <c r="CY54" s="157"/>
      <c r="CZ54" s="157"/>
      <c r="DA54" s="157"/>
      <c r="DB54" s="157"/>
      <c r="DC54" s="157"/>
      <c r="DD54" s="157"/>
      <c r="DE54" s="157"/>
      <c r="DF54" s="157"/>
      <c r="DG54" s="157"/>
      <c r="DH54" s="157"/>
      <c r="DI54" s="157"/>
      <c r="DJ54" s="157"/>
      <c r="DK54" s="157"/>
      <c r="DL54" s="157"/>
      <c r="DM54" s="157"/>
      <c r="DN54" s="157"/>
      <c r="DO54" s="157"/>
      <c r="DP54" s="157"/>
      <c r="DQ54" s="157"/>
      <c r="DR54" s="157"/>
      <c r="DS54" s="157"/>
      <c r="DT54" s="157"/>
      <c r="DU54" s="157"/>
      <c r="DV54" s="157"/>
      <c r="DW54" s="157"/>
      <c r="DX54" s="157"/>
      <c r="DY54" s="157"/>
      <c r="DZ54" s="157"/>
      <c r="EA54" s="157"/>
      <c r="EB54" s="157"/>
      <c r="EC54" s="157"/>
      <c r="ED54" s="157"/>
      <c r="EE54" s="157"/>
      <c r="EF54" s="157"/>
      <c r="EG54" s="157"/>
      <c r="EH54" s="157"/>
      <c r="EI54" s="157"/>
      <c r="EJ54" s="157"/>
      <c r="EK54" s="157"/>
      <c r="EL54" s="157"/>
      <c r="EM54" s="157"/>
      <c r="EN54" s="157"/>
      <c r="EO54" s="157"/>
      <c r="EP54" s="157"/>
      <c r="EQ54" s="157"/>
      <c r="ER54" s="157"/>
      <c r="ES54" s="157"/>
      <c r="ET54" s="157"/>
      <c r="EU54" s="157"/>
      <c r="EV54" s="157"/>
      <c r="EW54" s="157"/>
      <c r="EX54" s="157"/>
      <c r="EY54" s="157"/>
      <c r="EZ54" s="157"/>
      <c r="FA54" s="157"/>
      <c r="FB54" s="157"/>
      <c r="FC54" s="157"/>
      <c r="FD54" s="157"/>
      <c r="FE54" s="157"/>
      <c r="FF54" s="157"/>
      <c r="FG54" s="157"/>
      <c r="FH54" s="157"/>
      <c r="FI54" s="157"/>
      <c r="FJ54" s="157"/>
      <c r="FK54" s="157"/>
      <c r="FL54" s="157"/>
      <c r="FM54" s="157"/>
      <c r="FN54" s="157"/>
      <c r="FO54" s="157"/>
      <c r="FP54" s="157"/>
      <c r="FQ54" s="157"/>
      <c r="FR54" s="157"/>
      <c r="FS54" s="157"/>
      <c r="FT54" s="157"/>
      <c r="FU54" s="157"/>
      <c r="FV54" s="157"/>
      <c r="FW54" s="157"/>
      <c r="FX54" s="157"/>
      <c r="FY54" s="157"/>
      <c r="FZ54" s="157"/>
      <c r="GA54" s="157"/>
      <c r="GB54" s="157"/>
      <c r="GC54" s="157"/>
      <c r="GD54" s="157"/>
      <c r="GE54" s="157"/>
      <c r="GF54" s="157"/>
      <c r="GG54" s="157"/>
      <c r="GH54" s="157"/>
      <c r="GI54" s="157"/>
      <c r="GJ54" s="157"/>
      <c r="GK54" s="157"/>
      <c r="GL54" s="157"/>
      <c r="GM54" s="157"/>
      <c r="GN54" s="157"/>
      <c r="GO54" s="157"/>
      <c r="GP54" s="157"/>
      <c r="GQ54" s="157"/>
      <c r="GR54" s="157"/>
      <c r="GS54" s="157"/>
      <c r="GT54" s="157"/>
      <c r="GU54" s="157"/>
      <c r="GV54" s="157"/>
      <c r="GW54" s="157"/>
      <c r="GX54" s="157"/>
      <c r="GY54" s="157"/>
      <c r="GZ54" s="157"/>
      <c r="HA54" s="157"/>
      <c r="HB54" s="157"/>
      <c r="HC54" s="157"/>
      <c r="HD54" s="157"/>
      <c r="HE54" s="157"/>
      <c r="HF54" s="157"/>
      <c r="HG54" s="157"/>
      <c r="HH54" s="157"/>
      <c r="HI54" s="157"/>
      <c r="HJ54" s="157"/>
      <c r="HK54" s="157"/>
      <c r="HL54" s="157"/>
      <c r="HM54" s="157"/>
      <c r="HN54" s="157"/>
      <c r="HO54" s="157"/>
      <c r="HP54" s="157"/>
      <c r="HQ54" s="157"/>
      <c r="HR54" s="157"/>
      <c r="HS54" s="157"/>
      <c r="HT54" s="157"/>
      <c r="HU54" s="157"/>
      <c r="HV54" s="157"/>
      <c r="HW54" s="157"/>
      <c r="HX54" s="157"/>
      <c r="HY54" s="157"/>
      <c r="HZ54" s="157"/>
      <c r="IA54" s="157"/>
      <c r="IB54" s="157"/>
      <c r="IC54" s="157"/>
      <c r="ID54" s="157"/>
      <c r="IE54" s="157"/>
      <c r="IF54" s="157"/>
      <c r="IG54" s="157"/>
      <c r="IH54" s="157"/>
      <c r="II54" s="157"/>
      <c r="IJ54" s="157"/>
      <c r="IK54" s="157"/>
      <c r="IL54" s="157"/>
      <c r="IM54" s="157"/>
      <c r="IN54" s="157"/>
      <c r="IO54" s="157"/>
      <c r="IP54" s="157"/>
      <c r="IQ54" s="157"/>
      <c r="IR54" s="157"/>
      <c r="IS54" s="157"/>
      <c r="IT54" s="157"/>
      <c r="IU54" s="157"/>
      <c r="IV54" s="157"/>
    </row>
    <row r="55" spans="1:256" s="158" customFormat="1" ht="15.75">
      <c r="A55" s="83">
        <v>7</v>
      </c>
      <c r="B55" s="83" t="s">
        <v>32</v>
      </c>
      <c r="C55" s="164">
        <v>70.680000000000007</v>
      </c>
      <c r="D55" s="53">
        <v>95</v>
      </c>
      <c r="E55" s="53">
        <v>98</v>
      </c>
      <c r="F55" s="84">
        <v>214</v>
      </c>
      <c r="G55" s="51">
        <f t="shared" si="7"/>
        <v>1.3440860215053763</v>
      </c>
      <c r="H55" s="51">
        <f t="shared" si="8"/>
        <v>1.3865308432371248</v>
      </c>
      <c r="I55" s="51">
        <f t="shared" si="9"/>
        <v>3.0277306168647424</v>
      </c>
      <c r="J55" s="51">
        <f t="shared" si="0"/>
        <v>28.037383177570092</v>
      </c>
      <c r="K55" s="106">
        <v>60</v>
      </c>
      <c r="L55" s="53"/>
      <c r="M55" s="53"/>
      <c r="N55" s="53"/>
      <c r="O55" s="161"/>
      <c r="P55" s="156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  <c r="BI55" s="157"/>
      <c r="BJ55" s="157"/>
      <c r="BK55" s="157"/>
      <c r="BL55" s="157"/>
      <c r="BM55" s="157"/>
      <c r="BN55" s="157"/>
      <c r="BO55" s="157"/>
      <c r="BP55" s="157"/>
      <c r="BQ55" s="157"/>
      <c r="BR55" s="157"/>
      <c r="BS55" s="157"/>
      <c r="BT55" s="157"/>
      <c r="BU55" s="157"/>
      <c r="BV55" s="157"/>
      <c r="BW55" s="157"/>
      <c r="BX55" s="157"/>
      <c r="BY55" s="157"/>
      <c r="BZ55" s="157"/>
      <c r="CA55" s="157"/>
      <c r="CB55" s="157"/>
      <c r="CC55" s="157"/>
      <c r="CD55" s="157"/>
      <c r="CE55" s="157"/>
      <c r="CF55" s="157"/>
      <c r="CG55" s="157"/>
      <c r="CH55" s="157"/>
      <c r="CI55" s="157"/>
      <c r="CJ55" s="157"/>
      <c r="CK55" s="157"/>
      <c r="CL55" s="157"/>
      <c r="CM55" s="157"/>
      <c r="CN55" s="157"/>
      <c r="CO55" s="157"/>
      <c r="CP55" s="157"/>
      <c r="CQ55" s="157"/>
      <c r="CR55" s="157"/>
      <c r="CS55" s="157"/>
      <c r="CT55" s="157"/>
      <c r="CU55" s="157"/>
      <c r="CV55" s="157"/>
      <c r="CW55" s="157"/>
      <c r="CX55" s="157"/>
      <c r="CY55" s="157"/>
      <c r="CZ55" s="157"/>
      <c r="DA55" s="157"/>
      <c r="DB55" s="157"/>
      <c r="DC55" s="157"/>
      <c r="DD55" s="157"/>
      <c r="DE55" s="157"/>
      <c r="DF55" s="157"/>
      <c r="DG55" s="157"/>
      <c r="DH55" s="157"/>
      <c r="DI55" s="157"/>
      <c r="DJ55" s="157"/>
      <c r="DK55" s="157"/>
      <c r="DL55" s="157"/>
      <c r="DM55" s="157"/>
      <c r="DN55" s="157"/>
      <c r="DO55" s="157"/>
      <c r="DP55" s="157"/>
      <c r="DQ55" s="157"/>
      <c r="DR55" s="157"/>
      <c r="DS55" s="157"/>
      <c r="DT55" s="157"/>
      <c r="DU55" s="157"/>
      <c r="DV55" s="157"/>
      <c r="DW55" s="157"/>
      <c r="DX55" s="157"/>
      <c r="DY55" s="157"/>
      <c r="DZ55" s="157"/>
      <c r="EA55" s="157"/>
      <c r="EB55" s="157"/>
      <c r="EC55" s="157"/>
      <c r="ED55" s="157"/>
      <c r="EE55" s="157"/>
      <c r="EF55" s="157"/>
      <c r="EG55" s="157"/>
      <c r="EH55" s="157"/>
      <c r="EI55" s="157"/>
      <c r="EJ55" s="157"/>
      <c r="EK55" s="157"/>
      <c r="EL55" s="157"/>
      <c r="EM55" s="157"/>
      <c r="EN55" s="157"/>
      <c r="EO55" s="157"/>
      <c r="EP55" s="157"/>
      <c r="EQ55" s="157"/>
      <c r="ER55" s="157"/>
      <c r="ES55" s="157"/>
      <c r="ET55" s="157"/>
      <c r="EU55" s="157"/>
      <c r="EV55" s="157"/>
      <c r="EW55" s="157"/>
      <c r="EX55" s="157"/>
      <c r="EY55" s="157"/>
      <c r="EZ55" s="157"/>
      <c r="FA55" s="157"/>
      <c r="FB55" s="157"/>
      <c r="FC55" s="157"/>
      <c r="FD55" s="157"/>
      <c r="FE55" s="157"/>
      <c r="FF55" s="157"/>
      <c r="FG55" s="157"/>
      <c r="FH55" s="157"/>
      <c r="FI55" s="157"/>
      <c r="FJ55" s="157"/>
      <c r="FK55" s="157"/>
      <c r="FL55" s="157"/>
      <c r="FM55" s="157"/>
      <c r="FN55" s="157"/>
      <c r="FO55" s="157"/>
      <c r="FP55" s="157"/>
      <c r="FQ55" s="157"/>
      <c r="FR55" s="157"/>
      <c r="FS55" s="157"/>
      <c r="FT55" s="157"/>
      <c r="FU55" s="157"/>
      <c r="FV55" s="157"/>
      <c r="FW55" s="157"/>
      <c r="FX55" s="157"/>
      <c r="FY55" s="157"/>
      <c r="FZ55" s="157"/>
      <c r="GA55" s="157"/>
      <c r="GB55" s="157"/>
      <c r="GC55" s="157"/>
      <c r="GD55" s="157"/>
      <c r="GE55" s="157"/>
      <c r="GF55" s="157"/>
      <c r="GG55" s="157"/>
      <c r="GH55" s="157"/>
      <c r="GI55" s="157"/>
      <c r="GJ55" s="157"/>
      <c r="GK55" s="157"/>
      <c r="GL55" s="157"/>
      <c r="GM55" s="157"/>
      <c r="GN55" s="157"/>
      <c r="GO55" s="157"/>
      <c r="GP55" s="157"/>
      <c r="GQ55" s="157"/>
      <c r="GR55" s="157"/>
      <c r="GS55" s="157"/>
      <c r="GT55" s="157"/>
      <c r="GU55" s="157"/>
      <c r="GV55" s="157"/>
      <c r="GW55" s="157"/>
      <c r="GX55" s="157"/>
      <c r="GY55" s="157"/>
      <c r="GZ55" s="157"/>
      <c r="HA55" s="157"/>
      <c r="HB55" s="157"/>
      <c r="HC55" s="157"/>
      <c r="HD55" s="157"/>
      <c r="HE55" s="157"/>
      <c r="HF55" s="157"/>
      <c r="HG55" s="157"/>
      <c r="HH55" s="157"/>
      <c r="HI55" s="157"/>
      <c r="HJ55" s="157"/>
      <c r="HK55" s="157"/>
      <c r="HL55" s="157"/>
      <c r="HM55" s="157"/>
      <c r="HN55" s="157"/>
      <c r="HO55" s="157"/>
      <c r="HP55" s="157"/>
      <c r="HQ55" s="157"/>
      <c r="HR55" s="157"/>
      <c r="HS55" s="157"/>
      <c r="HT55" s="157"/>
      <c r="HU55" s="157"/>
      <c r="HV55" s="157"/>
      <c r="HW55" s="157"/>
      <c r="HX55" s="157"/>
      <c r="HY55" s="157"/>
      <c r="HZ55" s="157"/>
      <c r="IA55" s="157"/>
      <c r="IB55" s="157"/>
      <c r="IC55" s="157"/>
      <c r="ID55" s="157"/>
      <c r="IE55" s="157"/>
      <c r="IF55" s="157"/>
      <c r="IG55" s="157"/>
      <c r="IH55" s="157"/>
      <c r="II55" s="157"/>
      <c r="IJ55" s="157"/>
      <c r="IK55" s="157"/>
      <c r="IL55" s="157"/>
      <c r="IM55" s="157"/>
      <c r="IN55" s="157"/>
      <c r="IO55" s="157"/>
      <c r="IP55" s="157"/>
      <c r="IQ55" s="157"/>
      <c r="IR55" s="157"/>
      <c r="IS55" s="157"/>
      <c r="IT55" s="157"/>
      <c r="IU55" s="157"/>
      <c r="IV55" s="157"/>
    </row>
    <row r="56" spans="1:256" s="7" customFormat="1" ht="15.75">
      <c r="A56" s="79">
        <v>8</v>
      </c>
      <c r="B56" s="79" t="s">
        <v>33</v>
      </c>
      <c r="C56" s="9">
        <v>86.02</v>
      </c>
      <c r="D56" s="99">
        <v>223</v>
      </c>
      <c r="E56" s="99">
        <v>160</v>
      </c>
      <c r="F56" s="109">
        <v>160</v>
      </c>
      <c r="G56" s="11">
        <f t="shared" si="7"/>
        <v>2.592420367356429</v>
      </c>
      <c r="H56" s="11">
        <f t="shared" si="8"/>
        <v>1.8600325505696351</v>
      </c>
      <c r="I56" s="115">
        <f t="shared" si="9"/>
        <v>1.8600325505696351</v>
      </c>
      <c r="J56" s="11">
        <f t="shared" si="0"/>
        <v>35</v>
      </c>
      <c r="K56" s="33">
        <v>56</v>
      </c>
      <c r="L56" s="77"/>
      <c r="M56" s="77"/>
      <c r="N56" s="77"/>
      <c r="O56" s="19"/>
      <c r="P56" s="40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</row>
    <row r="57" spans="1:256" s="158" customFormat="1" ht="15.75">
      <c r="A57" s="83">
        <v>9</v>
      </c>
      <c r="B57" s="83" t="s">
        <v>34</v>
      </c>
      <c r="C57" s="164">
        <v>66.31</v>
      </c>
      <c r="D57" s="160">
        <v>145</v>
      </c>
      <c r="E57" s="160">
        <v>172</v>
      </c>
      <c r="F57" s="84">
        <v>150</v>
      </c>
      <c r="G57" s="51">
        <f t="shared" si="7"/>
        <v>2.186698838787513</v>
      </c>
      <c r="H57" s="51">
        <f t="shared" si="8"/>
        <v>2.593877243251395</v>
      </c>
      <c r="I57" s="51">
        <f t="shared" si="9"/>
        <v>2.2621022470215655</v>
      </c>
      <c r="J57" s="51">
        <f t="shared" si="0"/>
        <v>33.333333333333336</v>
      </c>
      <c r="K57" s="107">
        <v>50</v>
      </c>
      <c r="L57" s="160"/>
      <c r="M57" s="160"/>
      <c r="N57" s="160"/>
      <c r="O57" s="161"/>
      <c r="P57" s="156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  <c r="BI57" s="157"/>
      <c r="BJ57" s="157"/>
      <c r="BK57" s="157"/>
      <c r="BL57" s="157"/>
      <c r="BM57" s="157"/>
      <c r="BN57" s="157"/>
      <c r="BO57" s="157"/>
      <c r="BP57" s="157"/>
      <c r="BQ57" s="157"/>
      <c r="BR57" s="157"/>
      <c r="BS57" s="157"/>
      <c r="BT57" s="157"/>
      <c r="BU57" s="157"/>
      <c r="BV57" s="157"/>
      <c r="BW57" s="157"/>
      <c r="BX57" s="157"/>
      <c r="BY57" s="157"/>
      <c r="BZ57" s="157"/>
      <c r="CA57" s="157"/>
      <c r="CB57" s="157"/>
      <c r="CC57" s="157"/>
      <c r="CD57" s="157"/>
      <c r="CE57" s="157"/>
      <c r="CF57" s="157"/>
      <c r="CG57" s="157"/>
      <c r="CH57" s="157"/>
      <c r="CI57" s="157"/>
      <c r="CJ57" s="157"/>
      <c r="CK57" s="157"/>
      <c r="CL57" s="157"/>
      <c r="CM57" s="157"/>
      <c r="CN57" s="157"/>
      <c r="CO57" s="157"/>
      <c r="CP57" s="157"/>
      <c r="CQ57" s="157"/>
      <c r="CR57" s="157"/>
      <c r="CS57" s="157"/>
      <c r="CT57" s="157"/>
      <c r="CU57" s="157"/>
      <c r="CV57" s="157"/>
      <c r="CW57" s="157"/>
      <c r="CX57" s="157"/>
      <c r="CY57" s="157"/>
      <c r="CZ57" s="157"/>
      <c r="DA57" s="157"/>
      <c r="DB57" s="157"/>
      <c r="DC57" s="157"/>
      <c r="DD57" s="157"/>
      <c r="DE57" s="157"/>
      <c r="DF57" s="157"/>
      <c r="DG57" s="157"/>
      <c r="DH57" s="157"/>
      <c r="DI57" s="157"/>
      <c r="DJ57" s="157"/>
      <c r="DK57" s="157"/>
      <c r="DL57" s="157"/>
      <c r="DM57" s="157"/>
      <c r="DN57" s="157"/>
      <c r="DO57" s="157"/>
      <c r="DP57" s="157"/>
      <c r="DQ57" s="157"/>
      <c r="DR57" s="157"/>
      <c r="DS57" s="157"/>
      <c r="DT57" s="157"/>
      <c r="DU57" s="157"/>
      <c r="DV57" s="157"/>
      <c r="DW57" s="157"/>
      <c r="DX57" s="157"/>
      <c r="DY57" s="157"/>
      <c r="DZ57" s="157"/>
      <c r="EA57" s="157"/>
      <c r="EB57" s="157"/>
      <c r="EC57" s="157"/>
      <c r="ED57" s="157"/>
      <c r="EE57" s="157"/>
      <c r="EF57" s="157"/>
      <c r="EG57" s="157"/>
      <c r="EH57" s="157"/>
      <c r="EI57" s="157"/>
      <c r="EJ57" s="157"/>
      <c r="EK57" s="157"/>
      <c r="EL57" s="157"/>
      <c r="EM57" s="157"/>
      <c r="EN57" s="157"/>
      <c r="EO57" s="157"/>
      <c r="EP57" s="157"/>
      <c r="EQ57" s="157"/>
      <c r="ER57" s="157"/>
      <c r="ES57" s="157"/>
      <c r="ET57" s="157"/>
      <c r="EU57" s="157"/>
      <c r="EV57" s="157"/>
      <c r="EW57" s="157"/>
      <c r="EX57" s="157"/>
      <c r="EY57" s="157"/>
      <c r="EZ57" s="157"/>
      <c r="FA57" s="157"/>
      <c r="FB57" s="157"/>
      <c r="FC57" s="157"/>
      <c r="FD57" s="157"/>
      <c r="FE57" s="157"/>
      <c r="FF57" s="157"/>
      <c r="FG57" s="157"/>
      <c r="FH57" s="157"/>
      <c r="FI57" s="157"/>
      <c r="FJ57" s="157"/>
      <c r="FK57" s="157"/>
      <c r="FL57" s="157"/>
      <c r="FM57" s="157"/>
      <c r="FN57" s="157"/>
      <c r="FO57" s="157"/>
      <c r="FP57" s="157"/>
      <c r="FQ57" s="157"/>
      <c r="FR57" s="157"/>
      <c r="FS57" s="157"/>
      <c r="FT57" s="157"/>
      <c r="FU57" s="157"/>
      <c r="FV57" s="157"/>
      <c r="FW57" s="157"/>
      <c r="FX57" s="157"/>
      <c r="FY57" s="157"/>
      <c r="FZ57" s="157"/>
      <c r="GA57" s="157"/>
      <c r="GB57" s="157"/>
      <c r="GC57" s="157"/>
      <c r="GD57" s="157"/>
      <c r="GE57" s="157"/>
      <c r="GF57" s="157"/>
      <c r="GG57" s="157"/>
      <c r="GH57" s="157"/>
      <c r="GI57" s="157"/>
      <c r="GJ57" s="157"/>
      <c r="GK57" s="157"/>
      <c r="GL57" s="157"/>
      <c r="GM57" s="157"/>
      <c r="GN57" s="157"/>
      <c r="GO57" s="157"/>
      <c r="GP57" s="157"/>
      <c r="GQ57" s="157"/>
      <c r="GR57" s="157"/>
      <c r="GS57" s="157"/>
      <c r="GT57" s="157"/>
      <c r="GU57" s="157"/>
      <c r="GV57" s="157"/>
      <c r="GW57" s="157"/>
      <c r="GX57" s="157"/>
      <c r="GY57" s="157"/>
      <c r="GZ57" s="157"/>
      <c r="HA57" s="157"/>
      <c r="HB57" s="157"/>
      <c r="HC57" s="157"/>
      <c r="HD57" s="157"/>
      <c r="HE57" s="157"/>
      <c r="HF57" s="157"/>
      <c r="HG57" s="157"/>
      <c r="HH57" s="157"/>
      <c r="HI57" s="157"/>
      <c r="HJ57" s="157"/>
      <c r="HK57" s="157"/>
      <c r="HL57" s="157"/>
      <c r="HM57" s="157"/>
      <c r="HN57" s="157"/>
      <c r="HO57" s="157"/>
      <c r="HP57" s="157"/>
      <c r="HQ57" s="157"/>
      <c r="HR57" s="157"/>
      <c r="HS57" s="157"/>
      <c r="HT57" s="157"/>
      <c r="HU57" s="157"/>
      <c r="HV57" s="157"/>
      <c r="HW57" s="157"/>
      <c r="HX57" s="157"/>
      <c r="HY57" s="157"/>
      <c r="HZ57" s="157"/>
      <c r="IA57" s="157"/>
      <c r="IB57" s="157"/>
      <c r="IC57" s="157"/>
      <c r="ID57" s="157"/>
      <c r="IE57" s="157"/>
      <c r="IF57" s="157"/>
      <c r="IG57" s="157"/>
      <c r="IH57" s="157"/>
      <c r="II57" s="157"/>
      <c r="IJ57" s="157"/>
      <c r="IK57" s="157"/>
      <c r="IL57" s="157"/>
      <c r="IM57" s="157"/>
      <c r="IN57" s="157"/>
      <c r="IO57" s="157"/>
      <c r="IP57" s="157"/>
      <c r="IQ57" s="157"/>
      <c r="IR57" s="157"/>
      <c r="IS57" s="157"/>
      <c r="IT57" s="157"/>
      <c r="IU57" s="157"/>
      <c r="IV57" s="157"/>
    </row>
    <row r="58" spans="1:256" s="7" customFormat="1" ht="15.75">
      <c r="A58" s="79">
        <v>10</v>
      </c>
      <c r="B58" s="79" t="s">
        <v>201</v>
      </c>
      <c r="C58" s="9"/>
      <c r="D58" s="99"/>
      <c r="E58" s="99"/>
      <c r="F58" s="109"/>
      <c r="G58" s="11"/>
      <c r="H58" s="11"/>
      <c r="I58" s="115"/>
      <c r="J58" s="11"/>
      <c r="K58" s="33"/>
      <c r="L58" s="77"/>
      <c r="M58" s="77"/>
      <c r="N58" s="77"/>
      <c r="O58" s="19"/>
      <c r="P58" s="40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</row>
    <row r="59" spans="1:256" s="7" customFormat="1" ht="15.75">
      <c r="A59" s="79"/>
      <c r="B59" s="79" t="s">
        <v>202</v>
      </c>
      <c r="C59" s="9">
        <v>76.13</v>
      </c>
      <c r="D59" s="99">
        <v>317</v>
      </c>
      <c r="E59" s="99">
        <v>367</v>
      </c>
      <c r="F59" s="109">
        <v>367</v>
      </c>
      <c r="G59" s="11">
        <f t="shared" si="7"/>
        <v>4.1639301195323792</v>
      </c>
      <c r="H59" s="11">
        <f t="shared" si="8"/>
        <v>4.8207014317614609</v>
      </c>
      <c r="I59" s="115">
        <f t="shared" si="9"/>
        <v>4.8207014317614609</v>
      </c>
      <c r="J59" s="11">
        <f t="shared" si="0"/>
        <v>32.970027247956402</v>
      </c>
      <c r="K59" s="33">
        <v>121</v>
      </c>
      <c r="L59" s="77"/>
      <c r="M59" s="77"/>
      <c r="N59" s="77"/>
      <c r="O59" s="19"/>
      <c r="P59" s="40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</row>
    <row r="60" spans="1:256" s="7" customFormat="1" ht="15.75">
      <c r="A60" s="79">
        <v>11</v>
      </c>
      <c r="B60" s="79" t="s">
        <v>165</v>
      </c>
      <c r="C60" s="9">
        <v>205.56</v>
      </c>
      <c r="D60" s="99">
        <v>1050</v>
      </c>
      <c r="E60" s="99">
        <v>989</v>
      </c>
      <c r="F60" s="109">
        <v>989</v>
      </c>
      <c r="G60" s="11">
        <f t="shared" si="7"/>
        <v>5.1079976649153531</v>
      </c>
      <c r="H60" s="11">
        <f t="shared" si="8"/>
        <v>4.8112473243821752</v>
      </c>
      <c r="I60" s="115">
        <f t="shared" si="9"/>
        <v>4.8112473243821752</v>
      </c>
      <c r="J60" s="11">
        <f t="shared" si="0"/>
        <v>34.98483316481294</v>
      </c>
      <c r="K60" s="33">
        <v>346</v>
      </c>
      <c r="L60" s="77"/>
      <c r="M60" s="77"/>
      <c r="N60" s="77"/>
      <c r="O60" s="19"/>
      <c r="P60" s="40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</row>
    <row r="61" spans="1:256" s="158" customFormat="1" ht="15.75">
      <c r="A61" s="83">
        <v>12</v>
      </c>
      <c r="B61" s="83" t="s">
        <v>35</v>
      </c>
      <c r="C61" s="164">
        <v>134.03</v>
      </c>
      <c r="D61" s="160">
        <v>359</v>
      </c>
      <c r="E61" s="160">
        <v>589</v>
      </c>
      <c r="F61" s="84">
        <v>810</v>
      </c>
      <c r="G61" s="51">
        <f t="shared" si="7"/>
        <v>2.6785048123554427</v>
      </c>
      <c r="H61" s="51">
        <f t="shared" si="8"/>
        <v>4.3945385361486231</v>
      </c>
      <c r="I61" s="51">
        <f t="shared" si="9"/>
        <v>6.0434231142281583</v>
      </c>
      <c r="J61" s="51">
        <f t="shared" si="0"/>
        <v>34.814814814814817</v>
      </c>
      <c r="K61" s="107">
        <v>282</v>
      </c>
      <c r="L61" s="160"/>
      <c r="M61" s="160"/>
      <c r="N61" s="160"/>
      <c r="O61" s="161"/>
      <c r="P61" s="156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157"/>
      <c r="AV61" s="157"/>
      <c r="AW61" s="157"/>
      <c r="AX61" s="157"/>
      <c r="AY61" s="157"/>
      <c r="AZ61" s="157"/>
      <c r="BA61" s="157"/>
      <c r="BB61" s="157"/>
      <c r="BC61" s="157"/>
      <c r="BD61" s="157"/>
      <c r="BE61" s="157"/>
      <c r="BF61" s="157"/>
      <c r="BG61" s="157"/>
      <c r="BH61" s="157"/>
      <c r="BI61" s="157"/>
      <c r="BJ61" s="157"/>
      <c r="BK61" s="157"/>
      <c r="BL61" s="157"/>
      <c r="BM61" s="157"/>
      <c r="BN61" s="157"/>
      <c r="BO61" s="157"/>
      <c r="BP61" s="157"/>
      <c r="BQ61" s="157"/>
      <c r="BR61" s="157"/>
      <c r="BS61" s="157"/>
      <c r="BT61" s="157"/>
      <c r="BU61" s="157"/>
      <c r="BV61" s="157"/>
      <c r="BW61" s="157"/>
      <c r="BX61" s="157"/>
      <c r="BY61" s="157"/>
      <c r="BZ61" s="157"/>
      <c r="CA61" s="157"/>
      <c r="CB61" s="157"/>
      <c r="CC61" s="157"/>
      <c r="CD61" s="157"/>
      <c r="CE61" s="157"/>
      <c r="CF61" s="157"/>
      <c r="CG61" s="157"/>
      <c r="CH61" s="157"/>
      <c r="CI61" s="157"/>
      <c r="CJ61" s="157"/>
      <c r="CK61" s="157"/>
      <c r="CL61" s="157"/>
      <c r="CM61" s="157"/>
      <c r="CN61" s="157"/>
      <c r="CO61" s="157"/>
      <c r="CP61" s="157"/>
      <c r="CQ61" s="157"/>
      <c r="CR61" s="157"/>
      <c r="CS61" s="157"/>
      <c r="CT61" s="157"/>
      <c r="CU61" s="157"/>
      <c r="CV61" s="157"/>
      <c r="CW61" s="157"/>
      <c r="CX61" s="157"/>
      <c r="CY61" s="157"/>
      <c r="CZ61" s="157"/>
      <c r="DA61" s="157"/>
      <c r="DB61" s="157"/>
      <c r="DC61" s="157"/>
      <c r="DD61" s="157"/>
      <c r="DE61" s="157"/>
      <c r="DF61" s="157"/>
      <c r="DG61" s="157"/>
      <c r="DH61" s="157"/>
      <c r="DI61" s="157"/>
      <c r="DJ61" s="157"/>
      <c r="DK61" s="157"/>
      <c r="DL61" s="157"/>
      <c r="DM61" s="157"/>
      <c r="DN61" s="157"/>
      <c r="DO61" s="157"/>
      <c r="DP61" s="157"/>
      <c r="DQ61" s="157"/>
      <c r="DR61" s="157"/>
      <c r="DS61" s="157"/>
      <c r="DT61" s="157"/>
      <c r="DU61" s="157"/>
      <c r="DV61" s="157"/>
      <c r="DW61" s="157"/>
      <c r="DX61" s="157"/>
      <c r="DY61" s="157"/>
      <c r="DZ61" s="157"/>
      <c r="EA61" s="157"/>
      <c r="EB61" s="157"/>
      <c r="EC61" s="157"/>
      <c r="ED61" s="157"/>
      <c r="EE61" s="157"/>
      <c r="EF61" s="157"/>
      <c r="EG61" s="157"/>
      <c r="EH61" s="157"/>
      <c r="EI61" s="157"/>
      <c r="EJ61" s="157"/>
      <c r="EK61" s="157"/>
      <c r="EL61" s="157"/>
      <c r="EM61" s="157"/>
      <c r="EN61" s="157"/>
      <c r="EO61" s="157"/>
      <c r="EP61" s="157"/>
      <c r="EQ61" s="157"/>
      <c r="ER61" s="157"/>
      <c r="ES61" s="157"/>
      <c r="ET61" s="157"/>
      <c r="EU61" s="157"/>
      <c r="EV61" s="157"/>
      <c r="EW61" s="157"/>
      <c r="EX61" s="157"/>
      <c r="EY61" s="157"/>
      <c r="EZ61" s="157"/>
      <c r="FA61" s="157"/>
      <c r="FB61" s="157"/>
      <c r="FC61" s="157"/>
      <c r="FD61" s="157"/>
      <c r="FE61" s="157"/>
      <c r="FF61" s="157"/>
      <c r="FG61" s="157"/>
      <c r="FH61" s="157"/>
      <c r="FI61" s="157"/>
      <c r="FJ61" s="157"/>
      <c r="FK61" s="157"/>
      <c r="FL61" s="157"/>
      <c r="FM61" s="157"/>
      <c r="FN61" s="157"/>
      <c r="FO61" s="157"/>
      <c r="FP61" s="157"/>
      <c r="FQ61" s="157"/>
      <c r="FR61" s="157"/>
      <c r="FS61" s="157"/>
      <c r="FT61" s="157"/>
      <c r="FU61" s="157"/>
      <c r="FV61" s="157"/>
      <c r="FW61" s="157"/>
      <c r="FX61" s="157"/>
      <c r="FY61" s="157"/>
      <c r="FZ61" s="157"/>
      <c r="GA61" s="157"/>
      <c r="GB61" s="157"/>
      <c r="GC61" s="157"/>
      <c r="GD61" s="157"/>
      <c r="GE61" s="157"/>
      <c r="GF61" s="157"/>
      <c r="GG61" s="157"/>
      <c r="GH61" s="157"/>
      <c r="GI61" s="157"/>
      <c r="GJ61" s="157"/>
      <c r="GK61" s="157"/>
      <c r="GL61" s="157"/>
      <c r="GM61" s="157"/>
      <c r="GN61" s="157"/>
      <c r="GO61" s="157"/>
      <c r="GP61" s="157"/>
      <c r="GQ61" s="157"/>
      <c r="GR61" s="157"/>
      <c r="GS61" s="157"/>
      <c r="GT61" s="157"/>
      <c r="GU61" s="157"/>
      <c r="GV61" s="157"/>
      <c r="GW61" s="157"/>
      <c r="GX61" s="157"/>
      <c r="GY61" s="157"/>
      <c r="GZ61" s="157"/>
      <c r="HA61" s="157"/>
      <c r="HB61" s="157"/>
      <c r="HC61" s="157"/>
      <c r="HD61" s="157"/>
      <c r="HE61" s="157"/>
      <c r="HF61" s="157"/>
      <c r="HG61" s="157"/>
      <c r="HH61" s="157"/>
      <c r="HI61" s="157"/>
      <c r="HJ61" s="157"/>
      <c r="HK61" s="157"/>
      <c r="HL61" s="157"/>
      <c r="HM61" s="157"/>
      <c r="HN61" s="157"/>
      <c r="HO61" s="157"/>
      <c r="HP61" s="157"/>
      <c r="HQ61" s="157"/>
      <c r="HR61" s="157"/>
      <c r="HS61" s="157"/>
      <c r="HT61" s="157"/>
      <c r="HU61" s="157"/>
      <c r="HV61" s="157"/>
      <c r="HW61" s="157"/>
      <c r="HX61" s="157"/>
      <c r="HY61" s="157"/>
      <c r="HZ61" s="157"/>
      <c r="IA61" s="157"/>
      <c r="IB61" s="157"/>
      <c r="IC61" s="157"/>
      <c r="ID61" s="157"/>
      <c r="IE61" s="157"/>
      <c r="IF61" s="157"/>
      <c r="IG61" s="157"/>
      <c r="IH61" s="157"/>
      <c r="II61" s="157"/>
      <c r="IJ61" s="157"/>
      <c r="IK61" s="157"/>
      <c r="IL61" s="157"/>
      <c r="IM61" s="157"/>
      <c r="IN61" s="157"/>
      <c r="IO61" s="157"/>
      <c r="IP61" s="157"/>
      <c r="IQ61" s="157"/>
      <c r="IR61" s="157"/>
      <c r="IS61" s="157"/>
      <c r="IT61" s="157"/>
      <c r="IU61" s="157"/>
      <c r="IV61" s="157"/>
    </row>
    <row r="62" spans="1:256" s="158" customFormat="1" ht="15.75">
      <c r="A62" s="83">
        <v>13</v>
      </c>
      <c r="B62" s="83" t="s">
        <v>36</v>
      </c>
      <c r="C62" s="164">
        <v>72.23</v>
      </c>
      <c r="D62" s="53">
        <v>157</v>
      </c>
      <c r="E62" s="53">
        <v>157</v>
      </c>
      <c r="F62" s="84">
        <v>166</v>
      </c>
      <c r="G62" s="51">
        <f t="shared" si="7"/>
        <v>2.1736120725460335</v>
      </c>
      <c r="H62" s="51">
        <f t="shared" si="8"/>
        <v>2.1736120725460335</v>
      </c>
      <c r="I62" s="51">
        <f t="shared" si="9"/>
        <v>2.2982140384881626</v>
      </c>
      <c r="J62" s="51">
        <f t="shared" si="0"/>
        <v>31.927710843373493</v>
      </c>
      <c r="K62" s="106">
        <v>53</v>
      </c>
      <c r="L62" s="53"/>
      <c r="M62" s="53"/>
      <c r="N62" s="53"/>
      <c r="O62" s="161"/>
      <c r="P62" s="156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7"/>
      <c r="AY62" s="157"/>
      <c r="AZ62" s="157"/>
      <c r="BA62" s="157"/>
      <c r="BB62" s="157"/>
      <c r="BC62" s="157"/>
      <c r="BD62" s="157"/>
      <c r="BE62" s="157"/>
      <c r="BF62" s="157"/>
      <c r="BG62" s="157"/>
      <c r="BH62" s="157"/>
      <c r="BI62" s="157"/>
      <c r="BJ62" s="157"/>
      <c r="BK62" s="157"/>
      <c r="BL62" s="157"/>
      <c r="BM62" s="157"/>
      <c r="BN62" s="157"/>
      <c r="BO62" s="157"/>
      <c r="BP62" s="157"/>
      <c r="BQ62" s="157"/>
      <c r="BR62" s="157"/>
      <c r="BS62" s="157"/>
      <c r="BT62" s="157"/>
      <c r="BU62" s="157"/>
      <c r="BV62" s="157"/>
      <c r="BW62" s="157"/>
      <c r="BX62" s="157"/>
      <c r="BY62" s="157"/>
      <c r="BZ62" s="157"/>
      <c r="CA62" s="157"/>
      <c r="CB62" s="157"/>
      <c r="CC62" s="157"/>
      <c r="CD62" s="157"/>
      <c r="CE62" s="157"/>
      <c r="CF62" s="157"/>
      <c r="CG62" s="157"/>
      <c r="CH62" s="157"/>
      <c r="CI62" s="157"/>
      <c r="CJ62" s="157"/>
      <c r="CK62" s="157"/>
      <c r="CL62" s="157"/>
      <c r="CM62" s="157"/>
      <c r="CN62" s="157"/>
      <c r="CO62" s="157"/>
      <c r="CP62" s="157"/>
      <c r="CQ62" s="157"/>
      <c r="CR62" s="157"/>
      <c r="CS62" s="157"/>
      <c r="CT62" s="157"/>
      <c r="CU62" s="157"/>
      <c r="CV62" s="157"/>
      <c r="CW62" s="157"/>
      <c r="CX62" s="157"/>
      <c r="CY62" s="157"/>
      <c r="CZ62" s="157"/>
      <c r="DA62" s="157"/>
      <c r="DB62" s="157"/>
      <c r="DC62" s="157"/>
      <c r="DD62" s="157"/>
      <c r="DE62" s="157"/>
      <c r="DF62" s="157"/>
      <c r="DG62" s="157"/>
      <c r="DH62" s="157"/>
      <c r="DI62" s="157"/>
      <c r="DJ62" s="157"/>
      <c r="DK62" s="157"/>
      <c r="DL62" s="157"/>
      <c r="DM62" s="157"/>
      <c r="DN62" s="157"/>
      <c r="DO62" s="157"/>
      <c r="DP62" s="157"/>
      <c r="DQ62" s="157"/>
      <c r="DR62" s="157"/>
      <c r="DS62" s="157"/>
      <c r="DT62" s="157"/>
      <c r="DU62" s="157"/>
      <c r="DV62" s="157"/>
      <c r="DW62" s="157"/>
      <c r="DX62" s="157"/>
      <c r="DY62" s="157"/>
      <c r="DZ62" s="157"/>
      <c r="EA62" s="157"/>
      <c r="EB62" s="157"/>
      <c r="EC62" s="157"/>
      <c r="ED62" s="157"/>
      <c r="EE62" s="157"/>
      <c r="EF62" s="157"/>
      <c r="EG62" s="157"/>
      <c r="EH62" s="157"/>
      <c r="EI62" s="157"/>
      <c r="EJ62" s="157"/>
      <c r="EK62" s="157"/>
      <c r="EL62" s="157"/>
      <c r="EM62" s="157"/>
      <c r="EN62" s="157"/>
      <c r="EO62" s="157"/>
      <c r="EP62" s="157"/>
      <c r="EQ62" s="157"/>
      <c r="ER62" s="157"/>
      <c r="ES62" s="157"/>
      <c r="ET62" s="157"/>
      <c r="EU62" s="157"/>
      <c r="EV62" s="157"/>
      <c r="EW62" s="157"/>
      <c r="EX62" s="157"/>
      <c r="EY62" s="157"/>
      <c r="EZ62" s="157"/>
      <c r="FA62" s="157"/>
      <c r="FB62" s="157"/>
      <c r="FC62" s="157"/>
      <c r="FD62" s="157"/>
      <c r="FE62" s="157"/>
      <c r="FF62" s="157"/>
      <c r="FG62" s="157"/>
      <c r="FH62" s="157"/>
      <c r="FI62" s="157"/>
      <c r="FJ62" s="157"/>
      <c r="FK62" s="157"/>
      <c r="FL62" s="157"/>
      <c r="FM62" s="157"/>
      <c r="FN62" s="157"/>
      <c r="FO62" s="157"/>
      <c r="FP62" s="157"/>
      <c r="FQ62" s="157"/>
      <c r="FR62" s="157"/>
      <c r="FS62" s="157"/>
      <c r="FT62" s="157"/>
      <c r="FU62" s="157"/>
      <c r="FV62" s="157"/>
      <c r="FW62" s="157"/>
      <c r="FX62" s="157"/>
      <c r="FY62" s="157"/>
      <c r="FZ62" s="157"/>
      <c r="GA62" s="157"/>
      <c r="GB62" s="157"/>
      <c r="GC62" s="157"/>
      <c r="GD62" s="157"/>
      <c r="GE62" s="157"/>
      <c r="GF62" s="157"/>
      <c r="GG62" s="157"/>
      <c r="GH62" s="157"/>
      <c r="GI62" s="157"/>
      <c r="GJ62" s="157"/>
      <c r="GK62" s="157"/>
      <c r="GL62" s="157"/>
      <c r="GM62" s="157"/>
      <c r="GN62" s="157"/>
      <c r="GO62" s="157"/>
      <c r="GP62" s="157"/>
      <c r="GQ62" s="157"/>
      <c r="GR62" s="157"/>
      <c r="GS62" s="157"/>
      <c r="GT62" s="157"/>
      <c r="GU62" s="157"/>
      <c r="GV62" s="157"/>
      <c r="GW62" s="157"/>
      <c r="GX62" s="157"/>
      <c r="GY62" s="157"/>
      <c r="GZ62" s="157"/>
      <c r="HA62" s="157"/>
      <c r="HB62" s="157"/>
      <c r="HC62" s="157"/>
      <c r="HD62" s="157"/>
      <c r="HE62" s="157"/>
      <c r="HF62" s="157"/>
      <c r="HG62" s="157"/>
      <c r="HH62" s="157"/>
      <c r="HI62" s="157"/>
      <c r="HJ62" s="157"/>
      <c r="HK62" s="157"/>
      <c r="HL62" s="157"/>
      <c r="HM62" s="157"/>
      <c r="HN62" s="157"/>
      <c r="HO62" s="157"/>
      <c r="HP62" s="157"/>
      <c r="HQ62" s="157"/>
      <c r="HR62" s="157"/>
      <c r="HS62" s="157"/>
      <c r="HT62" s="157"/>
      <c r="HU62" s="157"/>
      <c r="HV62" s="157"/>
      <c r="HW62" s="157"/>
      <c r="HX62" s="157"/>
      <c r="HY62" s="157"/>
      <c r="HZ62" s="157"/>
      <c r="IA62" s="157"/>
      <c r="IB62" s="157"/>
      <c r="IC62" s="157"/>
      <c r="ID62" s="157"/>
      <c r="IE62" s="157"/>
      <c r="IF62" s="157"/>
      <c r="IG62" s="157"/>
      <c r="IH62" s="157"/>
      <c r="II62" s="157"/>
      <c r="IJ62" s="157"/>
      <c r="IK62" s="157"/>
      <c r="IL62" s="157"/>
      <c r="IM62" s="157"/>
      <c r="IN62" s="157"/>
      <c r="IO62" s="157"/>
      <c r="IP62" s="157"/>
      <c r="IQ62" s="157"/>
      <c r="IR62" s="157"/>
      <c r="IS62" s="157"/>
      <c r="IT62" s="157"/>
      <c r="IU62" s="157"/>
      <c r="IV62" s="157"/>
    </row>
    <row r="63" spans="1:256" s="158" customFormat="1" ht="15.75">
      <c r="A63" s="83">
        <v>14</v>
      </c>
      <c r="B63" s="83" t="s">
        <v>37</v>
      </c>
      <c r="C63" s="164">
        <v>162.51</v>
      </c>
      <c r="D63" s="160">
        <v>315</v>
      </c>
      <c r="E63" s="160">
        <v>167</v>
      </c>
      <c r="F63" s="84">
        <v>262</v>
      </c>
      <c r="G63" s="51">
        <f t="shared" si="7"/>
        <v>1.9383422558611778</v>
      </c>
      <c r="H63" s="51">
        <f t="shared" si="8"/>
        <v>1.0276290689803704</v>
      </c>
      <c r="I63" s="51">
        <f t="shared" si="9"/>
        <v>1.6122084794781861</v>
      </c>
      <c r="J63" s="51">
        <f t="shared" si="0"/>
        <v>30.534351145038169</v>
      </c>
      <c r="K63" s="107">
        <v>80</v>
      </c>
      <c r="L63" s="160"/>
      <c r="M63" s="160"/>
      <c r="N63" s="160"/>
      <c r="O63" s="161"/>
      <c r="P63" s="156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  <c r="BB63" s="157"/>
      <c r="BC63" s="157"/>
      <c r="BD63" s="157"/>
      <c r="BE63" s="157"/>
      <c r="BF63" s="157"/>
      <c r="BG63" s="157"/>
      <c r="BH63" s="157"/>
      <c r="BI63" s="157"/>
      <c r="BJ63" s="157"/>
      <c r="BK63" s="157"/>
      <c r="BL63" s="157"/>
      <c r="BM63" s="157"/>
      <c r="BN63" s="157"/>
      <c r="BO63" s="157"/>
      <c r="BP63" s="157"/>
      <c r="BQ63" s="157"/>
      <c r="BR63" s="157"/>
      <c r="BS63" s="157"/>
      <c r="BT63" s="157"/>
      <c r="BU63" s="157"/>
      <c r="BV63" s="157"/>
      <c r="BW63" s="157"/>
      <c r="BX63" s="157"/>
      <c r="BY63" s="157"/>
      <c r="BZ63" s="157"/>
      <c r="CA63" s="157"/>
      <c r="CB63" s="157"/>
      <c r="CC63" s="157"/>
      <c r="CD63" s="157"/>
      <c r="CE63" s="157"/>
      <c r="CF63" s="157"/>
      <c r="CG63" s="157"/>
      <c r="CH63" s="157"/>
      <c r="CI63" s="157"/>
      <c r="CJ63" s="157"/>
      <c r="CK63" s="157"/>
      <c r="CL63" s="157"/>
      <c r="CM63" s="157"/>
      <c r="CN63" s="157"/>
      <c r="CO63" s="157"/>
      <c r="CP63" s="157"/>
      <c r="CQ63" s="157"/>
      <c r="CR63" s="157"/>
      <c r="CS63" s="157"/>
      <c r="CT63" s="157"/>
      <c r="CU63" s="157"/>
      <c r="CV63" s="157"/>
      <c r="CW63" s="157"/>
      <c r="CX63" s="157"/>
      <c r="CY63" s="157"/>
      <c r="CZ63" s="157"/>
      <c r="DA63" s="157"/>
      <c r="DB63" s="157"/>
      <c r="DC63" s="157"/>
      <c r="DD63" s="157"/>
      <c r="DE63" s="157"/>
      <c r="DF63" s="157"/>
      <c r="DG63" s="157"/>
      <c r="DH63" s="157"/>
      <c r="DI63" s="157"/>
      <c r="DJ63" s="157"/>
      <c r="DK63" s="157"/>
      <c r="DL63" s="157"/>
      <c r="DM63" s="157"/>
      <c r="DN63" s="157"/>
      <c r="DO63" s="157"/>
      <c r="DP63" s="157"/>
      <c r="DQ63" s="157"/>
      <c r="DR63" s="157"/>
      <c r="DS63" s="157"/>
      <c r="DT63" s="157"/>
      <c r="DU63" s="157"/>
      <c r="DV63" s="157"/>
      <c r="DW63" s="157"/>
      <c r="DX63" s="157"/>
      <c r="DY63" s="157"/>
      <c r="DZ63" s="157"/>
      <c r="EA63" s="157"/>
      <c r="EB63" s="157"/>
      <c r="EC63" s="157"/>
      <c r="ED63" s="157"/>
      <c r="EE63" s="157"/>
      <c r="EF63" s="157"/>
      <c r="EG63" s="157"/>
      <c r="EH63" s="157"/>
      <c r="EI63" s="157"/>
      <c r="EJ63" s="157"/>
      <c r="EK63" s="157"/>
      <c r="EL63" s="157"/>
      <c r="EM63" s="157"/>
      <c r="EN63" s="157"/>
      <c r="EO63" s="157"/>
      <c r="EP63" s="157"/>
      <c r="EQ63" s="157"/>
      <c r="ER63" s="157"/>
      <c r="ES63" s="157"/>
      <c r="ET63" s="157"/>
      <c r="EU63" s="157"/>
      <c r="EV63" s="157"/>
      <c r="EW63" s="157"/>
      <c r="EX63" s="157"/>
      <c r="EY63" s="157"/>
      <c r="EZ63" s="157"/>
      <c r="FA63" s="157"/>
      <c r="FB63" s="157"/>
      <c r="FC63" s="157"/>
      <c r="FD63" s="157"/>
      <c r="FE63" s="157"/>
      <c r="FF63" s="157"/>
      <c r="FG63" s="157"/>
      <c r="FH63" s="157"/>
      <c r="FI63" s="157"/>
      <c r="FJ63" s="157"/>
      <c r="FK63" s="157"/>
      <c r="FL63" s="157"/>
      <c r="FM63" s="157"/>
      <c r="FN63" s="157"/>
      <c r="FO63" s="157"/>
      <c r="FP63" s="157"/>
      <c r="FQ63" s="157"/>
      <c r="FR63" s="157"/>
      <c r="FS63" s="157"/>
      <c r="FT63" s="157"/>
      <c r="FU63" s="157"/>
      <c r="FV63" s="157"/>
      <c r="FW63" s="157"/>
      <c r="FX63" s="157"/>
      <c r="FY63" s="157"/>
      <c r="FZ63" s="157"/>
      <c r="GA63" s="157"/>
      <c r="GB63" s="157"/>
      <c r="GC63" s="157"/>
      <c r="GD63" s="157"/>
      <c r="GE63" s="157"/>
      <c r="GF63" s="157"/>
      <c r="GG63" s="157"/>
      <c r="GH63" s="157"/>
      <c r="GI63" s="157"/>
      <c r="GJ63" s="157"/>
      <c r="GK63" s="157"/>
      <c r="GL63" s="157"/>
      <c r="GM63" s="157"/>
      <c r="GN63" s="157"/>
      <c r="GO63" s="157"/>
      <c r="GP63" s="157"/>
      <c r="GQ63" s="157"/>
      <c r="GR63" s="157"/>
      <c r="GS63" s="157"/>
      <c r="GT63" s="157"/>
      <c r="GU63" s="157"/>
      <c r="GV63" s="157"/>
      <c r="GW63" s="157"/>
      <c r="GX63" s="157"/>
      <c r="GY63" s="157"/>
      <c r="GZ63" s="157"/>
      <c r="HA63" s="157"/>
      <c r="HB63" s="157"/>
      <c r="HC63" s="157"/>
      <c r="HD63" s="157"/>
      <c r="HE63" s="157"/>
      <c r="HF63" s="157"/>
      <c r="HG63" s="157"/>
      <c r="HH63" s="157"/>
      <c r="HI63" s="157"/>
      <c r="HJ63" s="157"/>
      <c r="HK63" s="157"/>
      <c r="HL63" s="157"/>
      <c r="HM63" s="157"/>
      <c r="HN63" s="157"/>
      <c r="HO63" s="157"/>
      <c r="HP63" s="157"/>
      <c r="HQ63" s="157"/>
      <c r="HR63" s="157"/>
      <c r="HS63" s="157"/>
      <c r="HT63" s="157"/>
      <c r="HU63" s="157"/>
      <c r="HV63" s="157"/>
      <c r="HW63" s="157"/>
      <c r="HX63" s="157"/>
      <c r="HY63" s="157"/>
      <c r="HZ63" s="157"/>
      <c r="IA63" s="157"/>
      <c r="IB63" s="157"/>
      <c r="IC63" s="157"/>
      <c r="ID63" s="157"/>
      <c r="IE63" s="157"/>
      <c r="IF63" s="157"/>
      <c r="IG63" s="157"/>
      <c r="IH63" s="157"/>
      <c r="II63" s="157"/>
      <c r="IJ63" s="157"/>
      <c r="IK63" s="157"/>
      <c r="IL63" s="157"/>
      <c r="IM63" s="157"/>
      <c r="IN63" s="157"/>
      <c r="IO63" s="157"/>
      <c r="IP63" s="157"/>
      <c r="IQ63" s="157"/>
      <c r="IR63" s="157"/>
      <c r="IS63" s="157"/>
      <c r="IT63" s="157"/>
      <c r="IU63" s="157"/>
      <c r="IV63" s="157"/>
    </row>
    <row r="64" spans="1:256" s="7" customFormat="1" ht="15.75">
      <c r="A64" s="79">
        <v>15</v>
      </c>
      <c r="B64" s="79" t="s">
        <v>220</v>
      </c>
      <c r="C64" s="9">
        <v>146.43</v>
      </c>
      <c r="D64" s="99">
        <v>102</v>
      </c>
      <c r="E64" s="99">
        <v>115</v>
      </c>
      <c r="F64" s="109">
        <v>115</v>
      </c>
      <c r="G64" s="11">
        <f t="shared" si="7"/>
        <v>0.69657856996517109</v>
      </c>
      <c r="H64" s="11">
        <f t="shared" si="8"/>
        <v>0.78535819162739873</v>
      </c>
      <c r="I64" s="115">
        <f t="shared" si="9"/>
        <v>0.78535819162739873</v>
      </c>
      <c r="J64" s="11">
        <f t="shared" si="0"/>
        <v>30.434782608695652</v>
      </c>
      <c r="K64" s="33">
        <v>35</v>
      </c>
      <c r="L64" s="77"/>
      <c r="M64" s="77"/>
      <c r="N64" s="77"/>
      <c r="O64" s="19"/>
      <c r="P64" s="40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</row>
    <row r="65" spans="1:256" s="7" customFormat="1" ht="15.75">
      <c r="A65" s="79">
        <v>16</v>
      </c>
      <c r="B65" s="79" t="s">
        <v>180</v>
      </c>
      <c r="C65" s="9">
        <v>138.65</v>
      </c>
      <c r="D65" s="99">
        <v>361</v>
      </c>
      <c r="E65" s="99">
        <v>350</v>
      </c>
      <c r="F65" s="109">
        <v>350</v>
      </c>
      <c r="G65" s="11">
        <f t="shared" si="7"/>
        <v>2.6036783267219619</v>
      </c>
      <c r="H65" s="11">
        <f t="shared" si="8"/>
        <v>2.5243418680129821</v>
      </c>
      <c r="I65" s="115">
        <f t="shared" si="9"/>
        <v>2.5243418680129821</v>
      </c>
      <c r="J65" s="11">
        <f t="shared" si="0"/>
        <v>0</v>
      </c>
      <c r="K65" s="33">
        <v>0</v>
      </c>
      <c r="L65" s="77"/>
      <c r="M65" s="77"/>
      <c r="N65" s="77"/>
      <c r="O65" s="19"/>
      <c r="P65" s="40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</row>
    <row r="66" spans="1:256" s="7" customFormat="1" ht="15.75">
      <c r="A66" s="178" t="s">
        <v>38</v>
      </c>
      <c r="B66" s="178"/>
      <c r="C66" s="77">
        <f>SUM(C49:C65)</f>
        <v>5953.9700000000012</v>
      </c>
      <c r="D66" s="99">
        <f>SUM(D49:D65)</f>
        <v>10319</v>
      </c>
      <c r="E66" s="99">
        <f>SUM(E49:E65)</f>
        <v>11253</v>
      </c>
      <c r="F66" s="108">
        <f>SUM(F49:F65)</f>
        <v>11426</v>
      </c>
      <c r="G66" s="11">
        <f t="shared" si="7"/>
        <v>1.733129323795719</v>
      </c>
      <c r="H66" s="11">
        <f t="shared" si="8"/>
        <v>1.8899994457479627</v>
      </c>
      <c r="I66" s="115">
        <f t="shared" si="9"/>
        <v>1.9190556888932926</v>
      </c>
      <c r="J66" s="11">
        <f t="shared" si="0"/>
        <v>30.360581130754419</v>
      </c>
      <c r="K66" s="77">
        <f>SUM(K49:K65)</f>
        <v>3469</v>
      </c>
      <c r="L66" s="77"/>
      <c r="M66" s="77"/>
      <c r="N66" s="77"/>
      <c r="O66" s="77"/>
      <c r="P66" s="40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</row>
    <row r="67" spans="1:256" s="7" customFormat="1" ht="15.75">
      <c r="A67" s="178" t="s">
        <v>39</v>
      </c>
      <c r="B67" s="178"/>
      <c r="C67" s="77"/>
      <c r="D67" s="99"/>
      <c r="E67" s="99"/>
      <c r="F67" s="108"/>
      <c r="G67" s="11"/>
      <c r="H67" s="11"/>
      <c r="I67" s="115"/>
      <c r="J67" s="11"/>
      <c r="K67" s="77"/>
      <c r="L67" s="77"/>
      <c r="M67" s="77"/>
      <c r="N67" s="77"/>
      <c r="O67" s="19"/>
      <c r="P67" s="40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</row>
    <row r="68" spans="1:256" s="159" customFormat="1" ht="15.75">
      <c r="A68" s="83">
        <v>1</v>
      </c>
      <c r="B68" s="83" t="s">
        <v>40</v>
      </c>
      <c r="C68" s="106">
        <v>28.95</v>
      </c>
      <c r="D68" s="106">
        <v>143</v>
      </c>
      <c r="E68" s="53">
        <v>134</v>
      </c>
      <c r="F68" s="53">
        <v>130</v>
      </c>
      <c r="G68" s="51">
        <f>D68/C68</f>
        <v>4.9395509499136443</v>
      </c>
      <c r="H68" s="51">
        <f>E68/C68</f>
        <v>4.6286701208981</v>
      </c>
      <c r="I68" s="51">
        <f>F68/C68</f>
        <v>4.490500863557858</v>
      </c>
      <c r="J68" s="51">
        <f t="shared" si="0"/>
        <v>34.615384615384613</v>
      </c>
      <c r="K68" s="106">
        <v>45</v>
      </c>
      <c r="L68" s="53"/>
      <c r="M68" s="53"/>
      <c r="N68" s="53"/>
      <c r="O68" s="53"/>
      <c r="P68" s="162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  <c r="BI68" s="163"/>
      <c r="BJ68" s="163"/>
      <c r="BK68" s="163"/>
      <c r="BL68" s="163"/>
      <c r="BM68" s="163"/>
      <c r="BN68" s="163"/>
      <c r="BO68" s="163"/>
      <c r="BP68" s="163"/>
      <c r="BQ68" s="163"/>
      <c r="BR68" s="163"/>
      <c r="BS68" s="163"/>
      <c r="BT68" s="163"/>
      <c r="BU68" s="163"/>
      <c r="BV68" s="163"/>
      <c r="BW68" s="163"/>
      <c r="BX68" s="163"/>
      <c r="BY68" s="163"/>
      <c r="BZ68" s="163"/>
      <c r="CA68" s="163"/>
      <c r="CB68" s="163"/>
      <c r="CC68" s="163"/>
      <c r="CD68" s="163"/>
      <c r="CE68" s="163"/>
      <c r="CF68" s="163"/>
      <c r="CG68" s="163"/>
      <c r="CH68" s="163"/>
      <c r="CI68" s="163"/>
      <c r="CJ68" s="163"/>
      <c r="CK68" s="163"/>
      <c r="CL68" s="163"/>
      <c r="CM68" s="163"/>
      <c r="CN68" s="163"/>
      <c r="CO68" s="163"/>
      <c r="CP68" s="163"/>
      <c r="CQ68" s="163"/>
      <c r="CR68" s="163"/>
      <c r="CS68" s="163"/>
      <c r="CT68" s="163"/>
      <c r="CU68" s="163"/>
      <c r="CV68" s="163"/>
      <c r="CW68" s="163"/>
      <c r="CX68" s="163"/>
      <c r="CY68" s="163"/>
      <c r="CZ68" s="163"/>
      <c r="DA68" s="163"/>
      <c r="DB68" s="163"/>
      <c r="DC68" s="163"/>
      <c r="DD68" s="163"/>
      <c r="DE68" s="163"/>
      <c r="DF68" s="163"/>
      <c r="DG68" s="163"/>
      <c r="DH68" s="163"/>
      <c r="DI68" s="163"/>
      <c r="DJ68" s="163"/>
      <c r="DK68" s="163"/>
      <c r="DL68" s="163"/>
      <c r="DM68" s="163"/>
      <c r="DN68" s="163"/>
      <c r="DO68" s="163"/>
      <c r="DP68" s="163"/>
      <c r="DQ68" s="163"/>
      <c r="DR68" s="163"/>
      <c r="DS68" s="163"/>
      <c r="DT68" s="163"/>
      <c r="DU68" s="163"/>
      <c r="DV68" s="163"/>
      <c r="DW68" s="163"/>
      <c r="DX68" s="163"/>
      <c r="DY68" s="163"/>
      <c r="DZ68" s="163"/>
      <c r="EA68" s="163"/>
      <c r="EB68" s="163"/>
      <c r="EC68" s="163"/>
      <c r="ED68" s="163"/>
      <c r="EE68" s="163"/>
      <c r="EF68" s="163"/>
      <c r="EG68" s="163"/>
      <c r="EH68" s="163"/>
      <c r="EI68" s="163"/>
      <c r="EJ68" s="163"/>
      <c r="EK68" s="163"/>
      <c r="EL68" s="163"/>
      <c r="EM68" s="163"/>
      <c r="EN68" s="163"/>
      <c r="EO68" s="163"/>
      <c r="EP68" s="163"/>
      <c r="EQ68" s="163"/>
      <c r="ER68" s="163"/>
      <c r="ES68" s="163"/>
      <c r="ET68" s="163"/>
      <c r="EU68" s="163"/>
      <c r="EV68" s="163"/>
      <c r="EW68" s="163"/>
      <c r="EX68" s="163"/>
      <c r="EY68" s="163"/>
      <c r="EZ68" s="163"/>
      <c r="FA68" s="163"/>
      <c r="FB68" s="163"/>
      <c r="FC68" s="163"/>
      <c r="FD68" s="163"/>
      <c r="FE68" s="163"/>
      <c r="FF68" s="163"/>
      <c r="FG68" s="163"/>
      <c r="FH68" s="163"/>
      <c r="FI68" s="163"/>
      <c r="FJ68" s="163"/>
      <c r="FK68" s="163"/>
      <c r="FL68" s="163"/>
      <c r="FM68" s="163"/>
      <c r="FN68" s="163"/>
      <c r="FO68" s="163"/>
      <c r="FP68" s="163"/>
      <c r="FQ68" s="163"/>
      <c r="FR68" s="163"/>
      <c r="FS68" s="163"/>
      <c r="FT68" s="163"/>
      <c r="FU68" s="163"/>
      <c r="FV68" s="163"/>
      <c r="FW68" s="163"/>
      <c r="FX68" s="163"/>
      <c r="FY68" s="163"/>
      <c r="FZ68" s="163"/>
      <c r="GA68" s="163"/>
      <c r="GB68" s="163"/>
      <c r="GC68" s="163"/>
      <c r="GD68" s="163"/>
      <c r="GE68" s="163"/>
      <c r="GF68" s="163"/>
      <c r="GG68" s="163"/>
      <c r="GH68" s="163"/>
      <c r="GI68" s="163"/>
      <c r="GJ68" s="163"/>
      <c r="GK68" s="163"/>
      <c r="GL68" s="163"/>
      <c r="GM68" s="163"/>
      <c r="GN68" s="163"/>
      <c r="GO68" s="163"/>
      <c r="GP68" s="163"/>
      <c r="GQ68" s="163"/>
      <c r="GR68" s="163"/>
      <c r="GS68" s="163"/>
      <c r="GT68" s="163"/>
      <c r="GU68" s="163"/>
      <c r="GV68" s="163"/>
      <c r="GW68" s="163"/>
      <c r="GX68" s="163"/>
      <c r="GY68" s="163"/>
      <c r="GZ68" s="163"/>
      <c r="HA68" s="163"/>
      <c r="HB68" s="163"/>
      <c r="HC68" s="163"/>
      <c r="HD68" s="163"/>
      <c r="HE68" s="163"/>
      <c r="HF68" s="163"/>
      <c r="HG68" s="163"/>
      <c r="HH68" s="163"/>
      <c r="HI68" s="163"/>
      <c r="HJ68" s="163"/>
      <c r="HK68" s="163"/>
      <c r="HL68" s="163"/>
      <c r="HM68" s="163"/>
      <c r="HN68" s="163"/>
      <c r="HO68" s="163"/>
      <c r="HP68" s="163"/>
      <c r="HQ68" s="163"/>
      <c r="HR68" s="163"/>
      <c r="HS68" s="163"/>
      <c r="HT68" s="163"/>
      <c r="HU68" s="163"/>
      <c r="HV68" s="163"/>
      <c r="HW68" s="163"/>
      <c r="HX68" s="163"/>
      <c r="HY68" s="163"/>
      <c r="HZ68" s="163"/>
      <c r="IA68" s="163"/>
      <c r="IB68" s="163"/>
      <c r="IC68" s="163"/>
      <c r="ID68" s="163"/>
      <c r="IE68" s="163"/>
      <c r="IF68" s="163"/>
      <c r="IG68" s="163"/>
      <c r="IH68" s="163"/>
      <c r="II68" s="163"/>
      <c r="IJ68" s="163"/>
      <c r="IK68" s="163"/>
      <c r="IL68" s="163"/>
      <c r="IM68" s="163"/>
      <c r="IN68" s="163"/>
      <c r="IO68" s="163"/>
      <c r="IP68" s="163"/>
      <c r="IQ68" s="163"/>
      <c r="IR68" s="163"/>
      <c r="IS68" s="163"/>
      <c r="IT68" s="163"/>
      <c r="IU68" s="163"/>
      <c r="IV68" s="163"/>
    </row>
    <row r="69" spans="1:256" s="158" customFormat="1" ht="15.75">
      <c r="A69" s="83">
        <v>2</v>
      </c>
      <c r="B69" s="83" t="s">
        <v>41</v>
      </c>
      <c r="C69" s="106">
        <v>25.16</v>
      </c>
      <c r="D69" s="106">
        <v>212</v>
      </c>
      <c r="E69" s="53">
        <v>192</v>
      </c>
      <c r="F69" s="84">
        <v>200</v>
      </c>
      <c r="G69" s="51">
        <f>D69/C69</f>
        <v>8.4260731319554854</v>
      </c>
      <c r="H69" s="51">
        <f>E69/C69</f>
        <v>7.631160572337043</v>
      </c>
      <c r="I69" s="51">
        <f>F69/C69</f>
        <v>7.9491255961844196</v>
      </c>
      <c r="J69" s="51">
        <f t="shared" si="0"/>
        <v>25</v>
      </c>
      <c r="K69" s="106">
        <v>50</v>
      </c>
      <c r="L69" s="53"/>
      <c r="M69" s="53"/>
      <c r="N69" s="53"/>
      <c r="O69" s="161"/>
      <c r="P69" s="156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7"/>
      <c r="BF69" s="157"/>
      <c r="BG69" s="157"/>
      <c r="BH69" s="157"/>
      <c r="BI69" s="157"/>
      <c r="BJ69" s="157"/>
      <c r="BK69" s="157"/>
      <c r="BL69" s="157"/>
      <c r="BM69" s="157"/>
      <c r="BN69" s="157"/>
      <c r="BO69" s="157"/>
      <c r="BP69" s="157"/>
      <c r="BQ69" s="157"/>
      <c r="BR69" s="157"/>
      <c r="BS69" s="157"/>
      <c r="BT69" s="157"/>
      <c r="BU69" s="157"/>
      <c r="BV69" s="157"/>
      <c r="BW69" s="157"/>
      <c r="BX69" s="157"/>
      <c r="BY69" s="157"/>
      <c r="BZ69" s="157"/>
      <c r="CA69" s="157"/>
      <c r="CB69" s="157"/>
      <c r="CC69" s="157"/>
      <c r="CD69" s="157"/>
      <c r="CE69" s="157"/>
      <c r="CF69" s="157"/>
      <c r="CG69" s="157"/>
      <c r="CH69" s="157"/>
      <c r="CI69" s="157"/>
      <c r="CJ69" s="157"/>
      <c r="CK69" s="157"/>
      <c r="CL69" s="157"/>
      <c r="CM69" s="157"/>
      <c r="CN69" s="157"/>
      <c r="CO69" s="157"/>
      <c r="CP69" s="157"/>
      <c r="CQ69" s="157"/>
      <c r="CR69" s="157"/>
      <c r="CS69" s="157"/>
      <c r="CT69" s="157"/>
      <c r="CU69" s="157"/>
      <c r="CV69" s="157"/>
      <c r="CW69" s="157"/>
      <c r="CX69" s="157"/>
      <c r="CY69" s="157"/>
      <c r="CZ69" s="157"/>
      <c r="DA69" s="157"/>
      <c r="DB69" s="157"/>
      <c r="DC69" s="157"/>
      <c r="DD69" s="157"/>
      <c r="DE69" s="157"/>
      <c r="DF69" s="157"/>
      <c r="DG69" s="157"/>
      <c r="DH69" s="157"/>
      <c r="DI69" s="157"/>
      <c r="DJ69" s="157"/>
      <c r="DK69" s="157"/>
      <c r="DL69" s="157"/>
      <c r="DM69" s="157"/>
      <c r="DN69" s="157"/>
      <c r="DO69" s="157"/>
      <c r="DP69" s="157"/>
      <c r="DQ69" s="157"/>
      <c r="DR69" s="157"/>
      <c r="DS69" s="157"/>
      <c r="DT69" s="157"/>
      <c r="DU69" s="157"/>
      <c r="DV69" s="157"/>
      <c r="DW69" s="157"/>
      <c r="DX69" s="157"/>
      <c r="DY69" s="157"/>
      <c r="DZ69" s="157"/>
      <c r="EA69" s="157"/>
      <c r="EB69" s="157"/>
      <c r="EC69" s="157"/>
      <c r="ED69" s="157"/>
      <c r="EE69" s="157"/>
      <c r="EF69" s="157"/>
      <c r="EG69" s="157"/>
      <c r="EH69" s="157"/>
      <c r="EI69" s="157"/>
      <c r="EJ69" s="157"/>
      <c r="EK69" s="157"/>
      <c r="EL69" s="157"/>
      <c r="EM69" s="157"/>
      <c r="EN69" s="157"/>
      <c r="EO69" s="157"/>
      <c r="EP69" s="157"/>
      <c r="EQ69" s="157"/>
      <c r="ER69" s="157"/>
      <c r="ES69" s="157"/>
      <c r="ET69" s="157"/>
      <c r="EU69" s="157"/>
      <c r="EV69" s="157"/>
      <c r="EW69" s="157"/>
      <c r="EX69" s="157"/>
      <c r="EY69" s="157"/>
      <c r="EZ69" s="157"/>
      <c r="FA69" s="157"/>
      <c r="FB69" s="157"/>
      <c r="FC69" s="157"/>
      <c r="FD69" s="157"/>
      <c r="FE69" s="157"/>
      <c r="FF69" s="157"/>
      <c r="FG69" s="157"/>
      <c r="FH69" s="157"/>
      <c r="FI69" s="157"/>
      <c r="FJ69" s="157"/>
      <c r="FK69" s="157"/>
      <c r="FL69" s="157"/>
      <c r="FM69" s="157"/>
      <c r="FN69" s="157"/>
      <c r="FO69" s="157"/>
      <c r="FP69" s="157"/>
      <c r="FQ69" s="157"/>
      <c r="FR69" s="157"/>
      <c r="FS69" s="157"/>
      <c r="FT69" s="157"/>
      <c r="FU69" s="157"/>
      <c r="FV69" s="157"/>
      <c r="FW69" s="157"/>
      <c r="FX69" s="157"/>
      <c r="FY69" s="157"/>
      <c r="FZ69" s="157"/>
      <c r="GA69" s="157"/>
      <c r="GB69" s="157"/>
      <c r="GC69" s="157"/>
      <c r="GD69" s="157"/>
      <c r="GE69" s="157"/>
      <c r="GF69" s="157"/>
      <c r="GG69" s="157"/>
      <c r="GH69" s="157"/>
      <c r="GI69" s="157"/>
      <c r="GJ69" s="157"/>
      <c r="GK69" s="157"/>
      <c r="GL69" s="157"/>
      <c r="GM69" s="157"/>
      <c r="GN69" s="157"/>
      <c r="GO69" s="157"/>
      <c r="GP69" s="157"/>
      <c r="GQ69" s="157"/>
      <c r="GR69" s="157"/>
      <c r="GS69" s="157"/>
      <c r="GT69" s="157"/>
      <c r="GU69" s="157"/>
      <c r="GV69" s="157"/>
      <c r="GW69" s="157"/>
      <c r="GX69" s="157"/>
      <c r="GY69" s="157"/>
      <c r="GZ69" s="157"/>
      <c r="HA69" s="157"/>
      <c r="HB69" s="157"/>
      <c r="HC69" s="157"/>
      <c r="HD69" s="157"/>
      <c r="HE69" s="157"/>
      <c r="HF69" s="157"/>
      <c r="HG69" s="157"/>
      <c r="HH69" s="157"/>
      <c r="HI69" s="157"/>
      <c r="HJ69" s="157"/>
      <c r="HK69" s="157"/>
      <c r="HL69" s="157"/>
      <c r="HM69" s="157"/>
      <c r="HN69" s="157"/>
      <c r="HO69" s="157"/>
      <c r="HP69" s="157"/>
      <c r="HQ69" s="157"/>
      <c r="HR69" s="157"/>
      <c r="HS69" s="157"/>
      <c r="HT69" s="157"/>
      <c r="HU69" s="157"/>
      <c r="HV69" s="157"/>
      <c r="HW69" s="157"/>
      <c r="HX69" s="157"/>
      <c r="HY69" s="157"/>
      <c r="HZ69" s="157"/>
      <c r="IA69" s="157"/>
      <c r="IB69" s="157"/>
      <c r="IC69" s="157"/>
      <c r="ID69" s="157"/>
      <c r="IE69" s="157"/>
      <c r="IF69" s="157"/>
      <c r="IG69" s="157"/>
      <c r="IH69" s="157"/>
      <c r="II69" s="157"/>
      <c r="IJ69" s="157"/>
      <c r="IK69" s="157"/>
      <c r="IL69" s="157"/>
      <c r="IM69" s="157"/>
      <c r="IN69" s="157"/>
      <c r="IO69" s="157"/>
      <c r="IP69" s="157"/>
      <c r="IQ69" s="157"/>
      <c r="IR69" s="157"/>
      <c r="IS69" s="157"/>
      <c r="IT69" s="157"/>
      <c r="IU69" s="157"/>
      <c r="IV69" s="157"/>
    </row>
    <row r="70" spans="1:256" s="158" customFormat="1" ht="15.75">
      <c r="A70" s="83">
        <v>3</v>
      </c>
      <c r="B70" s="83" t="s">
        <v>42</v>
      </c>
      <c r="C70" s="106">
        <v>353.71</v>
      </c>
      <c r="D70" s="106">
        <v>1181</v>
      </c>
      <c r="E70" s="53">
        <v>1405</v>
      </c>
      <c r="F70" s="84">
        <v>1405</v>
      </c>
      <c r="G70" s="51">
        <f>D70/C70</f>
        <v>3.3388934437816293</v>
      </c>
      <c r="H70" s="51">
        <f>E70/C70</f>
        <v>3.9721805999264936</v>
      </c>
      <c r="I70" s="51">
        <f>F70/C70</f>
        <v>3.9721805999264936</v>
      </c>
      <c r="J70" s="51">
        <f t="shared" si="0"/>
        <v>29.679715302491104</v>
      </c>
      <c r="K70" s="106">
        <v>417</v>
      </c>
      <c r="L70" s="53"/>
      <c r="M70" s="53"/>
      <c r="N70" s="53"/>
      <c r="O70" s="161"/>
      <c r="P70" s="156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7"/>
      <c r="BB70" s="157"/>
      <c r="BC70" s="157"/>
      <c r="BD70" s="157"/>
      <c r="BE70" s="157"/>
      <c r="BF70" s="157"/>
      <c r="BG70" s="157"/>
      <c r="BH70" s="157"/>
      <c r="BI70" s="157"/>
      <c r="BJ70" s="157"/>
      <c r="BK70" s="157"/>
      <c r="BL70" s="157"/>
      <c r="BM70" s="157"/>
      <c r="BN70" s="157"/>
      <c r="BO70" s="157"/>
      <c r="BP70" s="157"/>
      <c r="BQ70" s="157"/>
      <c r="BR70" s="157"/>
      <c r="BS70" s="157"/>
      <c r="BT70" s="157"/>
      <c r="BU70" s="157"/>
      <c r="BV70" s="157"/>
      <c r="BW70" s="157"/>
      <c r="BX70" s="157"/>
      <c r="BY70" s="157"/>
      <c r="BZ70" s="157"/>
      <c r="CA70" s="157"/>
      <c r="CB70" s="157"/>
      <c r="CC70" s="157"/>
      <c r="CD70" s="157"/>
      <c r="CE70" s="157"/>
      <c r="CF70" s="157"/>
      <c r="CG70" s="157"/>
      <c r="CH70" s="157"/>
      <c r="CI70" s="157"/>
      <c r="CJ70" s="157"/>
      <c r="CK70" s="157"/>
      <c r="CL70" s="157"/>
      <c r="CM70" s="157"/>
      <c r="CN70" s="157"/>
      <c r="CO70" s="157"/>
      <c r="CP70" s="157"/>
      <c r="CQ70" s="157"/>
      <c r="CR70" s="157"/>
      <c r="CS70" s="157"/>
      <c r="CT70" s="157"/>
      <c r="CU70" s="157"/>
      <c r="CV70" s="157"/>
      <c r="CW70" s="157"/>
      <c r="CX70" s="157"/>
      <c r="CY70" s="157"/>
      <c r="CZ70" s="157"/>
      <c r="DA70" s="157"/>
      <c r="DB70" s="157"/>
      <c r="DC70" s="157"/>
      <c r="DD70" s="157"/>
      <c r="DE70" s="157"/>
      <c r="DF70" s="157"/>
      <c r="DG70" s="157"/>
      <c r="DH70" s="157"/>
      <c r="DI70" s="157"/>
      <c r="DJ70" s="157"/>
      <c r="DK70" s="157"/>
      <c r="DL70" s="157"/>
      <c r="DM70" s="157"/>
      <c r="DN70" s="157"/>
      <c r="DO70" s="157"/>
      <c r="DP70" s="157"/>
      <c r="DQ70" s="157"/>
      <c r="DR70" s="157"/>
      <c r="DS70" s="157"/>
      <c r="DT70" s="157"/>
      <c r="DU70" s="157"/>
      <c r="DV70" s="157"/>
      <c r="DW70" s="157"/>
      <c r="DX70" s="157"/>
      <c r="DY70" s="157"/>
      <c r="DZ70" s="157"/>
      <c r="EA70" s="157"/>
      <c r="EB70" s="157"/>
      <c r="EC70" s="157"/>
      <c r="ED70" s="157"/>
      <c r="EE70" s="157"/>
      <c r="EF70" s="157"/>
      <c r="EG70" s="157"/>
      <c r="EH70" s="157"/>
      <c r="EI70" s="157"/>
      <c r="EJ70" s="157"/>
      <c r="EK70" s="157"/>
      <c r="EL70" s="157"/>
      <c r="EM70" s="157"/>
      <c r="EN70" s="157"/>
      <c r="EO70" s="157"/>
      <c r="EP70" s="157"/>
      <c r="EQ70" s="157"/>
      <c r="ER70" s="157"/>
      <c r="ES70" s="157"/>
      <c r="ET70" s="157"/>
      <c r="EU70" s="157"/>
      <c r="EV70" s="157"/>
      <c r="EW70" s="157"/>
      <c r="EX70" s="157"/>
      <c r="EY70" s="157"/>
      <c r="EZ70" s="157"/>
      <c r="FA70" s="157"/>
      <c r="FB70" s="157"/>
      <c r="FC70" s="157"/>
      <c r="FD70" s="157"/>
      <c r="FE70" s="157"/>
      <c r="FF70" s="157"/>
      <c r="FG70" s="157"/>
      <c r="FH70" s="157"/>
      <c r="FI70" s="157"/>
      <c r="FJ70" s="157"/>
      <c r="FK70" s="157"/>
      <c r="FL70" s="157"/>
      <c r="FM70" s="157"/>
      <c r="FN70" s="157"/>
      <c r="FO70" s="157"/>
      <c r="FP70" s="157"/>
      <c r="FQ70" s="157"/>
      <c r="FR70" s="157"/>
      <c r="FS70" s="157"/>
      <c r="FT70" s="157"/>
      <c r="FU70" s="157"/>
      <c r="FV70" s="157"/>
      <c r="FW70" s="157"/>
      <c r="FX70" s="157"/>
      <c r="FY70" s="157"/>
      <c r="FZ70" s="157"/>
      <c r="GA70" s="157"/>
      <c r="GB70" s="157"/>
      <c r="GC70" s="157"/>
      <c r="GD70" s="157"/>
      <c r="GE70" s="157"/>
      <c r="GF70" s="157"/>
      <c r="GG70" s="157"/>
      <c r="GH70" s="157"/>
      <c r="GI70" s="157"/>
      <c r="GJ70" s="157"/>
      <c r="GK70" s="157"/>
      <c r="GL70" s="157"/>
      <c r="GM70" s="157"/>
      <c r="GN70" s="157"/>
      <c r="GO70" s="157"/>
      <c r="GP70" s="157"/>
      <c r="GQ70" s="157"/>
      <c r="GR70" s="157"/>
      <c r="GS70" s="157"/>
      <c r="GT70" s="157"/>
      <c r="GU70" s="157"/>
      <c r="GV70" s="157"/>
      <c r="GW70" s="157"/>
      <c r="GX70" s="157"/>
      <c r="GY70" s="157"/>
      <c r="GZ70" s="157"/>
      <c r="HA70" s="157"/>
      <c r="HB70" s="157"/>
      <c r="HC70" s="157"/>
      <c r="HD70" s="157"/>
      <c r="HE70" s="157"/>
      <c r="HF70" s="157"/>
      <c r="HG70" s="157"/>
      <c r="HH70" s="157"/>
      <c r="HI70" s="157"/>
      <c r="HJ70" s="157"/>
      <c r="HK70" s="157"/>
      <c r="HL70" s="157"/>
      <c r="HM70" s="157"/>
      <c r="HN70" s="157"/>
      <c r="HO70" s="157"/>
      <c r="HP70" s="157"/>
      <c r="HQ70" s="157"/>
      <c r="HR70" s="157"/>
      <c r="HS70" s="157"/>
      <c r="HT70" s="157"/>
      <c r="HU70" s="157"/>
      <c r="HV70" s="157"/>
      <c r="HW70" s="157"/>
      <c r="HX70" s="157"/>
      <c r="HY70" s="157"/>
      <c r="HZ70" s="157"/>
      <c r="IA70" s="157"/>
      <c r="IB70" s="157"/>
      <c r="IC70" s="157"/>
      <c r="ID70" s="157"/>
      <c r="IE70" s="157"/>
      <c r="IF70" s="157"/>
      <c r="IG70" s="157"/>
      <c r="IH70" s="157"/>
      <c r="II70" s="157"/>
      <c r="IJ70" s="157"/>
      <c r="IK70" s="157"/>
      <c r="IL70" s="157"/>
      <c r="IM70" s="157"/>
      <c r="IN70" s="157"/>
      <c r="IO70" s="157"/>
      <c r="IP70" s="157"/>
      <c r="IQ70" s="157"/>
      <c r="IR70" s="157"/>
      <c r="IS70" s="157"/>
      <c r="IT70" s="157"/>
      <c r="IU70" s="157"/>
      <c r="IV70" s="157"/>
    </row>
    <row r="71" spans="1:256" s="7" customFormat="1" ht="15.75">
      <c r="A71" s="178" t="s">
        <v>43</v>
      </c>
      <c r="B71" s="178"/>
      <c r="C71" s="33">
        <f>SUM(C68:C70)</f>
        <v>407.82</v>
      </c>
      <c r="D71" s="100">
        <f>SUM(D68:D70)</f>
        <v>1536</v>
      </c>
      <c r="E71" s="100">
        <f>SUM(E68:E70)</f>
        <v>1731</v>
      </c>
      <c r="F71" s="110">
        <v>1600</v>
      </c>
      <c r="G71" s="11">
        <f>D71/C71</f>
        <v>3.7663675150801823</v>
      </c>
      <c r="H71" s="11">
        <f>E71/C71</f>
        <v>4.2445196410180959</v>
      </c>
      <c r="I71" s="115">
        <f>F71/C71</f>
        <v>3.9232994948751903</v>
      </c>
      <c r="J71" s="11">
        <f t="shared" si="0"/>
        <v>31.25</v>
      </c>
      <c r="K71" s="77">
        <v>500</v>
      </c>
      <c r="L71" s="77"/>
      <c r="M71" s="77"/>
      <c r="N71" s="77"/>
      <c r="O71" s="77"/>
      <c r="P71" s="40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</row>
    <row r="72" spans="1:256" s="7" customFormat="1" ht="15.75">
      <c r="A72" s="178" t="s">
        <v>44</v>
      </c>
      <c r="B72" s="178"/>
      <c r="C72" s="77"/>
      <c r="D72" s="99"/>
      <c r="E72" s="99"/>
      <c r="F72" s="108"/>
      <c r="G72" s="11"/>
      <c r="H72" s="11"/>
      <c r="I72" s="115"/>
      <c r="J72" s="11"/>
      <c r="K72" s="77"/>
      <c r="L72" s="77"/>
      <c r="M72" s="77"/>
      <c r="N72" s="77"/>
      <c r="O72" s="19"/>
      <c r="P72" s="40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</row>
    <row r="73" spans="1:256" s="158" customFormat="1" ht="15.75">
      <c r="A73" s="83">
        <v>1</v>
      </c>
      <c r="B73" s="83" t="s">
        <v>45</v>
      </c>
      <c r="C73" s="107">
        <v>2089.7199999999998</v>
      </c>
      <c r="D73" s="107">
        <v>5492</v>
      </c>
      <c r="E73" s="160">
        <v>5076</v>
      </c>
      <c r="F73" s="84">
        <v>4400</v>
      </c>
      <c r="G73" s="51">
        <f>D73/C73</f>
        <v>2.6281032865647074</v>
      </c>
      <c r="H73" s="51">
        <f>E73/C73</f>
        <v>2.4290335547346058</v>
      </c>
      <c r="I73" s="51">
        <f>F73/C73</f>
        <v>2.1055452405106907</v>
      </c>
      <c r="J73" s="51">
        <f t="shared" si="0"/>
        <v>31.818181818181817</v>
      </c>
      <c r="K73" s="107">
        <v>1400</v>
      </c>
      <c r="L73" s="160"/>
      <c r="M73" s="160"/>
      <c r="N73" s="160"/>
      <c r="O73" s="161"/>
      <c r="P73" s="156"/>
      <c r="Q73" s="157"/>
      <c r="R73" s="157"/>
      <c r="S73" s="157"/>
      <c r="T73" s="157"/>
      <c r="U73" s="157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7"/>
      <c r="AY73" s="157"/>
      <c r="AZ73" s="157"/>
      <c r="BA73" s="157"/>
      <c r="BB73" s="157"/>
      <c r="BC73" s="157"/>
      <c r="BD73" s="157"/>
      <c r="BE73" s="157"/>
      <c r="BF73" s="157"/>
      <c r="BG73" s="157"/>
      <c r="BH73" s="157"/>
      <c r="BI73" s="157"/>
      <c r="BJ73" s="157"/>
      <c r="BK73" s="157"/>
      <c r="BL73" s="157"/>
      <c r="BM73" s="157"/>
      <c r="BN73" s="157"/>
      <c r="BO73" s="157"/>
      <c r="BP73" s="157"/>
      <c r="BQ73" s="157"/>
      <c r="BR73" s="157"/>
      <c r="BS73" s="157"/>
      <c r="BT73" s="157"/>
      <c r="BU73" s="157"/>
      <c r="BV73" s="157"/>
      <c r="BW73" s="157"/>
      <c r="BX73" s="157"/>
      <c r="BY73" s="157"/>
      <c r="BZ73" s="157"/>
      <c r="CA73" s="157"/>
      <c r="CB73" s="157"/>
      <c r="CC73" s="157"/>
      <c r="CD73" s="157"/>
      <c r="CE73" s="157"/>
      <c r="CF73" s="157"/>
      <c r="CG73" s="157"/>
      <c r="CH73" s="157"/>
      <c r="CI73" s="157"/>
      <c r="CJ73" s="157"/>
      <c r="CK73" s="157"/>
      <c r="CL73" s="157"/>
      <c r="CM73" s="157"/>
      <c r="CN73" s="157"/>
      <c r="CO73" s="157"/>
      <c r="CP73" s="157"/>
      <c r="CQ73" s="157"/>
      <c r="CR73" s="157"/>
      <c r="CS73" s="157"/>
      <c r="CT73" s="157"/>
      <c r="CU73" s="157"/>
      <c r="CV73" s="157"/>
      <c r="CW73" s="157"/>
      <c r="CX73" s="157"/>
      <c r="CY73" s="157"/>
      <c r="CZ73" s="157"/>
      <c r="DA73" s="157"/>
      <c r="DB73" s="157"/>
      <c r="DC73" s="157"/>
      <c r="DD73" s="157"/>
      <c r="DE73" s="157"/>
      <c r="DF73" s="157"/>
      <c r="DG73" s="157"/>
      <c r="DH73" s="157"/>
      <c r="DI73" s="157"/>
      <c r="DJ73" s="157"/>
      <c r="DK73" s="157"/>
      <c r="DL73" s="157"/>
      <c r="DM73" s="157"/>
      <c r="DN73" s="157"/>
      <c r="DO73" s="157"/>
      <c r="DP73" s="157"/>
      <c r="DQ73" s="157"/>
      <c r="DR73" s="157"/>
      <c r="DS73" s="157"/>
      <c r="DT73" s="157"/>
      <c r="DU73" s="157"/>
      <c r="DV73" s="157"/>
      <c r="DW73" s="157"/>
      <c r="DX73" s="157"/>
      <c r="DY73" s="157"/>
      <c r="DZ73" s="157"/>
      <c r="EA73" s="157"/>
      <c r="EB73" s="157"/>
      <c r="EC73" s="157"/>
      <c r="ED73" s="157"/>
      <c r="EE73" s="157"/>
      <c r="EF73" s="157"/>
      <c r="EG73" s="157"/>
      <c r="EH73" s="157"/>
      <c r="EI73" s="157"/>
      <c r="EJ73" s="157"/>
      <c r="EK73" s="157"/>
      <c r="EL73" s="157"/>
      <c r="EM73" s="157"/>
      <c r="EN73" s="157"/>
      <c r="EO73" s="157"/>
      <c r="EP73" s="157"/>
      <c r="EQ73" s="157"/>
      <c r="ER73" s="157"/>
      <c r="ES73" s="157"/>
      <c r="ET73" s="157"/>
      <c r="EU73" s="157"/>
      <c r="EV73" s="157"/>
      <c r="EW73" s="157"/>
      <c r="EX73" s="157"/>
      <c r="EY73" s="157"/>
      <c r="EZ73" s="157"/>
      <c r="FA73" s="157"/>
      <c r="FB73" s="157"/>
      <c r="FC73" s="157"/>
      <c r="FD73" s="157"/>
      <c r="FE73" s="157"/>
      <c r="FF73" s="157"/>
      <c r="FG73" s="157"/>
      <c r="FH73" s="157"/>
      <c r="FI73" s="157"/>
      <c r="FJ73" s="157"/>
      <c r="FK73" s="157"/>
      <c r="FL73" s="157"/>
      <c r="FM73" s="157"/>
      <c r="FN73" s="157"/>
      <c r="FO73" s="157"/>
      <c r="FP73" s="157"/>
      <c r="FQ73" s="157"/>
      <c r="FR73" s="157"/>
      <c r="FS73" s="157"/>
      <c r="FT73" s="157"/>
      <c r="FU73" s="157"/>
      <c r="FV73" s="157"/>
      <c r="FW73" s="157"/>
      <c r="FX73" s="157"/>
      <c r="FY73" s="157"/>
      <c r="FZ73" s="157"/>
      <c r="GA73" s="157"/>
      <c r="GB73" s="157"/>
      <c r="GC73" s="157"/>
      <c r="GD73" s="157"/>
      <c r="GE73" s="157"/>
      <c r="GF73" s="157"/>
      <c r="GG73" s="157"/>
      <c r="GH73" s="157"/>
      <c r="GI73" s="157"/>
      <c r="GJ73" s="157"/>
      <c r="GK73" s="157"/>
      <c r="GL73" s="157"/>
      <c r="GM73" s="157"/>
      <c r="GN73" s="157"/>
      <c r="GO73" s="157"/>
      <c r="GP73" s="157"/>
      <c r="GQ73" s="157"/>
      <c r="GR73" s="157"/>
      <c r="GS73" s="157"/>
      <c r="GT73" s="157"/>
      <c r="GU73" s="157"/>
      <c r="GV73" s="157"/>
      <c r="GW73" s="157"/>
      <c r="GX73" s="157"/>
      <c r="GY73" s="157"/>
      <c r="GZ73" s="157"/>
      <c r="HA73" s="157"/>
      <c r="HB73" s="157"/>
      <c r="HC73" s="157"/>
      <c r="HD73" s="157"/>
      <c r="HE73" s="157"/>
      <c r="HF73" s="157"/>
      <c r="HG73" s="157"/>
      <c r="HH73" s="157"/>
      <c r="HI73" s="157"/>
      <c r="HJ73" s="157"/>
      <c r="HK73" s="157"/>
      <c r="HL73" s="157"/>
      <c r="HM73" s="157"/>
      <c r="HN73" s="157"/>
      <c r="HO73" s="157"/>
      <c r="HP73" s="157"/>
      <c r="HQ73" s="157"/>
      <c r="HR73" s="157"/>
      <c r="HS73" s="157"/>
      <c r="HT73" s="157"/>
      <c r="HU73" s="157"/>
      <c r="HV73" s="157"/>
      <c r="HW73" s="157"/>
      <c r="HX73" s="157"/>
      <c r="HY73" s="157"/>
      <c r="HZ73" s="157"/>
      <c r="IA73" s="157"/>
      <c r="IB73" s="157"/>
      <c r="IC73" s="157"/>
      <c r="ID73" s="157"/>
      <c r="IE73" s="157"/>
      <c r="IF73" s="157"/>
      <c r="IG73" s="157"/>
      <c r="IH73" s="157"/>
      <c r="II73" s="157"/>
      <c r="IJ73" s="157"/>
      <c r="IK73" s="157"/>
      <c r="IL73" s="157"/>
      <c r="IM73" s="157"/>
      <c r="IN73" s="157"/>
      <c r="IO73" s="157"/>
      <c r="IP73" s="157"/>
      <c r="IQ73" s="157"/>
      <c r="IR73" s="157"/>
      <c r="IS73" s="157"/>
      <c r="IT73" s="157"/>
      <c r="IU73" s="157"/>
      <c r="IV73" s="157"/>
    </row>
    <row r="74" spans="1:256" s="7" customFormat="1" ht="15.75">
      <c r="A74" s="79">
        <v>2</v>
      </c>
      <c r="B74" s="79" t="s">
        <v>46</v>
      </c>
      <c r="C74" s="33">
        <v>20.85</v>
      </c>
      <c r="D74" s="100">
        <v>92</v>
      </c>
      <c r="E74" s="99">
        <v>85</v>
      </c>
      <c r="F74" s="109">
        <v>85</v>
      </c>
      <c r="G74" s="11">
        <f t="shared" ref="G74:G137" si="10">D74/C74</f>
        <v>4.4124700239808154</v>
      </c>
      <c r="H74" s="11">
        <f t="shared" ref="H74:H137" si="11">E74/C74</f>
        <v>4.0767386091127094</v>
      </c>
      <c r="I74" s="115">
        <f t="shared" ref="I74:I137" si="12">F74/C74</f>
        <v>4.0767386091127094</v>
      </c>
      <c r="J74" s="11">
        <f t="shared" si="0"/>
        <v>34.117647058823529</v>
      </c>
      <c r="K74" s="33">
        <v>29</v>
      </c>
      <c r="L74" s="77"/>
      <c r="M74" s="77"/>
      <c r="N74" s="77"/>
      <c r="O74" s="19"/>
      <c r="P74" s="40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</row>
    <row r="75" spans="1:256" s="7" customFormat="1" ht="15.75">
      <c r="A75" s="79">
        <v>3</v>
      </c>
      <c r="B75" s="79" t="s">
        <v>47</v>
      </c>
      <c r="C75" s="33">
        <v>296.32</v>
      </c>
      <c r="D75" s="100">
        <v>265</v>
      </c>
      <c r="E75" s="99">
        <v>241</v>
      </c>
      <c r="F75" s="109">
        <v>241</v>
      </c>
      <c r="G75" s="11">
        <f t="shared" si="10"/>
        <v>0.89430345572354208</v>
      </c>
      <c r="H75" s="11">
        <f t="shared" si="11"/>
        <v>0.81330993520518358</v>
      </c>
      <c r="I75" s="115">
        <f t="shared" si="12"/>
        <v>0.81330993520518358</v>
      </c>
      <c r="J75" s="11">
        <f t="shared" si="0"/>
        <v>34.854771784232362</v>
      </c>
      <c r="K75" s="33">
        <v>84</v>
      </c>
      <c r="L75" s="77"/>
      <c r="M75" s="77"/>
      <c r="N75" s="77"/>
      <c r="O75" s="19"/>
      <c r="P75" s="40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</row>
    <row r="76" spans="1:256" s="7" customFormat="1" ht="15.75">
      <c r="A76" s="178" t="s">
        <v>48</v>
      </c>
      <c r="B76" s="178"/>
      <c r="C76" s="77">
        <f>SUM(C73:C75)</f>
        <v>2406.89</v>
      </c>
      <c r="D76" s="99">
        <f>SUM(D73:D75)</f>
        <v>5849</v>
      </c>
      <c r="E76" s="99">
        <f>SUM(E73:E75)</f>
        <v>5402</v>
      </c>
      <c r="F76" s="108">
        <f>SUM(F73:F75)</f>
        <v>4726</v>
      </c>
      <c r="G76" s="11">
        <f t="shared" si="10"/>
        <v>2.4301069014371244</v>
      </c>
      <c r="H76" s="11">
        <f t="shared" si="11"/>
        <v>2.244390063525961</v>
      </c>
      <c r="I76" s="115">
        <f t="shared" si="12"/>
        <v>1.963529700152479</v>
      </c>
      <c r="J76" s="11">
        <f t="shared" si="0"/>
        <v>32.014388489208635</v>
      </c>
      <c r="K76" s="77">
        <f>SUM(K73:K75)</f>
        <v>1513</v>
      </c>
      <c r="L76" s="77"/>
      <c r="M76" s="77"/>
      <c r="N76" s="77"/>
      <c r="O76" s="77"/>
      <c r="P76" s="40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</row>
    <row r="77" spans="1:256" s="7" customFormat="1" ht="15.75">
      <c r="A77" s="178" t="s">
        <v>49</v>
      </c>
      <c r="B77" s="178"/>
      <c r="C77" s="77"/>
      <c r="D77" s="99"/>
      <c r="E77" s="99"/>
      <c r="F77" s="108"/>
      <c r="G77" s="11"/>
      <c r="H77" s="11"/>
      <c r="I77" s="115"/>
      <c r="J77" s="11"/>
      <c r="K77" s="77"/>
      <c r="L77" s="77"/>
      <c r="M77" s="77"/>
      <c r="N77" s="77"/>
      <c r="O77" s="19"/>
      <c r="P77" s="40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</row>
    <row r="78" spans="1:256" s="7" customFormat="1" ht="15.75">
      <c r="A78" s="79">
        <v>1</v>
      </c>
      <c r="B78" s="79" t="s">
        <v>238</v>
      </c>
      <c r="C78" s="77"/>
      <c r="D78" s="28"/>
      <c r="E78" s="100"/>
      <c r="F78" s="110"/>
      <c r="G78" s="11"/>
      <c r="H78" s="11"/>
      <c r="I78" s="115"/>
      <c r="J78" s="11"/>
      <c r="K78" s="33"/>
      <c r="L78" s="77"/>
      <c r="M78" s="77"/>
      <c r="N78" s="77"/>
      <c r="O78" s="19"/>
      <c r="P78" s="40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</row>
    <row r="79" spans="1:256" s="158" customFormat="1" ht="15.75">
      <c r="A79" s="83"/>
      <c r="B79" s="83" t="s">
        <v>223</v>
      </c>
      <c r="C79" s="160">
        <v>22.32</v>
      </c>
      <c r="D79" s="107">
        <v>110</v>
      </c>
      <c r="E79" s="160">
        <v>72</v>
      </c>
      <c r="F79" s="84">
        <v>74</v>
      </c>
      <c r="G79" s="51">
        <f t="shared" si="10"/>
        <v>4.9283154121863797</v>
      </c>
      <c r="H79" s="51">
        <f t="shared" si="11"/>
        <v>3.225806451612903</v>
      </c>
      <c r="I79" s="51">
        <f t="shared" si="12"/>
        <v>3.3154121863799282</v>
      </c>
      <c r="J79" s="51">
        <f t="shared" ref="J79:J142" si="13">K79*100/F79</f>
        <v>33.783783783783782</v>
      </c>
      <c r="K79" s="107">
        <v>25</v>
      </c>
      <c r="L79" s="160"/>
      <c r="M79" s="160"/>
      <c r="N79" s="160"/>
      <c r="O79" s="161"/>
      <c r="P79" s="156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7"/>
      <c r="BK79" s="157"/>
      <c r="BL79" s="157"/>
      <c r="BM79" s="157"/>
      <c r="BN79" s="157"/>
      <c r="BO79" s="157"/>
      <c r="BP79" s="157"/>
      <c r="BQ79" s="157"/>
      <c r="BR79" s="157"/>
      <c r="BS79" s="157"/>
      <c r="BT79" s="157"/>
      <c r="BU79" s="157"/>
      <c r="BV79" s="157"/>
      <c r="BW79" s="157"/>
      <c r="BX79" s="157"/>
      <c r="BY79" s="157"/>
      <c r="BZ79" s="157"/>
      <c r="CA79" s="157"/>
      <c r="CB79" s="157"/>
      <c r="CC79" s="157"/>
      <c r="CD79" s="157"/>
      <c r="CE79" s="157"/>
      <c r="CF79" s="157"/>
      <c r="CG79" s="157"/>
      <c r="CH79" s="157"/>
      <c r="CI79" s="157"/>
      <c r="CJ79" s="157"/>
      <c r="CK79" s="157"/>
      <c r="CL79" s="157"/>
      <c r="CM79" s="157"/>
      <c r="CN79" s="157"/>
      <c r="CO79" s="157"/>
      <c r="CP79" s="157"/>
      <c r="CQ79" s="157"/>
      <c r="CR79" s="157"/>
      <c r="CS79" s="157"/>
      <c r="CT79" s="157"/>
      <c r="CU79" s="157"/>
      <c r="CV79" s="157"/>
      <c r="CW79" s="157"/>
      <c r="CX79" s="157"/>
      <c r="CY79" s="157"/>
      <c r="CZ79" s="157"/>
      <c r="DA79" s="157"/>
      <c r="DB79" s="157"/>
      <c r="DC79" s="157"/>
      <c r="DD79" s="157"/>
      <c r="DE79" s="157"/>
      <c r="DF79" s="157"/>
      <c r="DG79" s="157"/>
      <c r="DH79" s="157"/>
      <c r="DI79" s="157"/>
      <c r="DJ79" s="157"/>
      <c r="DK79" s="157"/>
      <c r="DL79" s="157"/>
      <c r="DM79" s="157"/>
      <c r="DN79" s="157"/>
      <c r="DO79" s="157"/>
      <c r="DP79" s="157"/>
      <c r="DQ79" s="157"/>
      <c r="DR79" s="157"/>
      <c r="DS79" s="157"/>
      <c r="DT79" s="157"/>
      <c r="DU79" s="157"/>
      <c r="DV79" s="157"/>
      <c r="DW79" s="157"/>
      <c r="DX79" s="157"/>
      <c r="DY79" s="157"/>
      <c r="DZ79" s="157"/>
      <c r="EA79" s="157"/>
      <c r="EB79" s="157"/>
      <c r="EC79" s="157"/>
      <c r="ED79" s="157"/>
      <c r="EE79" s="157"/>
      <c r="EF79" s="157"/>
      <c r="EG79" s="157"/>
      <c r="EH79" s="157"/>
      <c r="EI79" s="157"/>
      <c r="EJ79" s="157"/>
      <c r="EK79" s="157"/>
      <c r="EL79" s="157"/>
      <c r="EM79" s="157"/>
      <c r="EN79" s="157"/>
      <c r="EO79" s="157"/>
      <c r="EP79" s="157"/>
      <c r="EQ79" s="157"/>
      <c r="ER79" s="157"/>
      <c r="ES79" s="157"/>
      <c r="ET79" s="157"/>
      <c r="EU79" s="157"/>
      <c r="EV79" s="157"/>
      <c r="EW79" s="157"/>
      <c r="EX79" s="157"/>
      <c r="EY79" s="157"/>
      <c r="EZ79" s="157"/>
      <c r="FA79" s="157"/>
      <c r="FB79" s="157"/>
      <c r="FC79" s="157"/>
      <c r="FD79" s="157"/>
      <c r="FE79" s="157"/>
      <c r="FF79" s="157"/>
      <c r="FG79" s="157"/>
      <c r="FH79" s="157"/>
      <c r="FI79" s="157"/>
      <c r="FJ79" s="157"/>
      <c r="FK79" s="157"/>
      <c r="FL79" s="157"/>
      <c r="FM79" s="157"/>
      <c r="FN79" s="157"/>
      <c r="FO79" s="157"/>
      <c r="FP79" s="157"/>
      <c r="FQ79" s="157"/>
      <c r="FR79" s="157"/>
      <c r="FS79" s="157"/>
      <c r="FT79" s="157"/>
      <c r="FU79" s="157"/>
      <c r="FV79" s="157"/>
      <c r="FW79" s="157"/>
      <c r="FX79" s="157"/>
      <c r="FY79" s="157"/>
      <c r="FZ79" s="157"/>
      <c r="GA79" s="157"/>
      <c r="GB79" s="157"/>
      <c r="GC79" s="157"/>
      <c r="GD79" s="157"/>
      <c r="GE79" s="157"/>
      <c r="GF79" s="157"/>
      <c r="GG79" s="157"/>
      <c r="GH79" s="157"/>
      <c r="GI79" s="157"/>
      <c r="GJ79" s="157"/>
      <c r="GK79" s="157"/>
      <c r="GL79" s="157"/>
      <c r="GM79" s="157"/>
      <c r="GN79" s="157"/>
      <c r="GO79" s="157"/>
      <c r="GP79" s="157"/>
      <c r="GQ79" s="157"/>
      <c r="GR79" s="157"/>
      <c r="GS79" s="157"/>
      <c r="GT79" s="157"/>
      <c r="GU79" s="157"/>
      <c r="GV79" s="157"/>
      <c r="GW79" s="157"/>
      <c r="GX79" s="157"/>
      <c r="GY79" s="157"/>
      <c r="GZ79" s="157"/>
      <c r="HA79" s="157"/>
      <c r="HB79" s="157"/>
      <c r="HC79" s="157"/>
      <c r="HD79" s="157"/>
      <c r="HE79" s="157"/>
      <c r="HF79" s="157"/>
      <c r="HG79" s="157"/>
      <c r="HH79" s="157"/>
      <c r="HI79" s="157"/>
      <c r="HJ79" s="157"/>
      <c r="HK79" s="157"/>
      <c r="HL79" s="157"/>
      <c r="HM79" s="157"/>
      <c r="HN79" s="157"/>
      <c r="HO79" s="157"/>
      <c r="HP79" s="157"/>
      <c r="HQ79" s="157"/>
      <c r="HR79" s="157"/>
      <c r="HS79" s="157"/>
      <c r="HT79" s="157"/>
      <c r="HU79" s="157"/>
      <c r="HV79" s="157"/>
      <c r="HW79" s="157"/>
      <c r="HX79" s="157"/>
      <c r="HY79" s="157"/>
      <c r="HZ79" s="157"/>
      <c r="IA79" s="157"/>
      <c r="IB79" s="157"/>
      <c r="IC79" s="157"/>
      <c r="ID79" s="157"/>
      <c r="IE79" s="157"/>
      <c r="IF79" s="157"/>
      <c r="IG79" s="157"/>
      <c r="IH79" s="157"/>
      <c r="II79" s="157"/>
      <c r="IJ79" s="157"/>
      <c r="IK79" s="157"/>
      <c r="IL79" s="157"/>
      <c r="IM79" s="157"/>
      <c r="IN79" s="157"/>
      <c r="IO79" s="157"/>
      <c r="IP79" s="157"/>
      <c r="IQ79" s="157"/>
      <c r="IR79" s="157"/>
      <c r="IS79" s="157"/>
      <c r="IT79" s="157"/>
      <c r="IU79" s="157"/>
      <c r="IV79" s="157"/>
    </row>
    <row r="80" spans="1:256" s="7" customFormat="1" ht="15.75">
      <c r="A80" s="79">
        <v>2</v>
      </c>
      <c r="B80" s="79" t="s">
        <v>226</v>
      </c>
      <c r="C80" s="77"/>
      <c r="D80" s="100"/>
      <c r="E80" s="99"/>
      <c r="F80" s="109"/>
      <c r="G80" s="11"/>
      <c r="H80" s="11"/>
      <c r="I80" s="115"/>
      <c r="J80" s="11"/>
      <c r="K80" s="33"/>
      <c r="L80" s="77"/>
      <c r="M80" s="77"/>
      <c r="N80" s="77"/>
      <c r="O80" s="19"/>
      <c r="P80" s="40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</row>
    <row r="81" spans="1:256" s="7" customFormat="1" ht="15.75">
      <c r="A81" s="79"/>
      <c r="B81" s="79" t="s">
        <v>224</v>
      </c>
      <c r="C81" s="77">
        <v>145.66999999999999</v>
      </c>
      <c r="D81" s="100">
        <v>845</v>
      </c>
      <c r="E81" s="99">
        <v>826</v>
      </c>
      <c r="F81" s="109">
        <v>826</v>
      </c>
      <c r="G81" s="11">
        <f t="shared" si="10"/>
        <v>5.8007825907873967</v>
      </c>
      <c r="H81" s="11">
        <f t="shared" si="11"/>
        <v>5.6703507928880352</v>
      </c>
      <c r="I81" s="115">
        <f t="shared" si="12"/>
        <v>5.6703507928880352</v>
      </c>
      <c r="J81" s="11">
        <f t="shared" si="13"/>
        <v>34.987893462469735</v>
      </c>
      <c r="K81" s="33">
        <v>289</v>
      </c>
      <c r="L81" s="77"/>
      <c r="M81" s="77"/>
      <c r="N81" s="77"/>
      <c r="O81" s="19"/>
      <c r="P81" s="40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</row>
    <row r="82" spans="1:256" s="7" customFormat="1" ht="15.75">
      <c r="A82" s="79">
        <v>3</v>
      </c>
      <c r="B82" s="79" t="s">
        <v>227</v>
      </c>
      <c r="C82" s="77"/>
      <c r="D82" s="100"/>
      <c r="E82" s="99"/>
      <c r="F82" s="109"/>
      <c r="G82" s="11"/>
      <c r="H82" s="11"/>
      <c r="I82" s="115"/>
      <c r="J82" s="11"/>
      <c r="K82" s="33"/>
      <c r="L82" s="77"/>
      <c r="M82" s="77"/>
      <c r="N82" s="77"/>
      <c r="O82" s="19"/>
      <c r="P82" s="40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</row>
    <row r="83" spans="1:256" s="7" customFormat="1" ht="15.75">
      <c r="A83" s="79"/>
      <c r="B83" s="79" t="s">
        <v>225</v>
      </c>
      <c r="C83" s="77">
        <v>200.1</v>
      </c>
      <c r="D83" s="100">
        <v>1161</v>
      </c>
      <c r="E83" s="99">
        <v>1134</v>
      </c>
      <c r="F83" s="109">
        <v>1134</v>
      </c>
      <c r="G83" s="11">
        <f t="shared" si="10"/>
        <v>5.802098950524738</v>
      </c>
      <c r="H83" s="11">
        <f t="shared" si="11"/>
        <v>5.6671664167916047</v>
      </c>
      <c r="I83" s="115">
        <f t="shared" si="12"/>
        <v>5.6671664167916047</v>
      </c>
      <c r="J83" s="11">
        <f t="shared" si="13"/>
        <v>34.920634920634917</v>
      </c>
      <c r="K83" s="33">
        <v>396</v>
      </c>
      <c r="L83" s="77"/>
      <c r="M83" s="77"/>
      <c r="N83" s="77"/>
      <c r="O83" s="19"/>
      <c r="P83" s="40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</row>
    <row r="84" spans="1:256" s="7" customFormat="1" ht="15.75">
      <c r="A84" s="79">
        <v>4</v>
      </c>
      <c r="B84" s="79" t="s">
        <v>240</v>
      </c>
      <c r="C84" s="77"/>
      <c r="D84" s="100"/>
      <c r="E84" s="99"/>
      <c r="F84" s="109"/>
      <c r="G84" s="11"/>
      <c r="H84" s="11"/>
      <c r="I84" s="115"/>
      <c r="J84" s="11"/>
      <c r="K84" s="33"/>
      <c r="L84" s="77"/>
      <c r="M84" s="77"/>
      <c r="N84" s="77"/>
      <c r="O84" s="19"/>
      <c r="P84" s="40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</row>
    <row r="85" spans="1:256" s="7" customFormat="1" ht="15.75">
      <c r="A85" s="79"/>
      <c r="B85" s="79" t="s">
        <v>228</v>
      </c>
      <c r="C85" s="77">
        <v>64.16</v>
      </c>
      <c r="D85" s="100">
        <v>372</v>
      </c>
      <c r="E85" s="99">
        <v>364</v>
      </c>
      <c r="F85" s="109">
        <v>364</v>
      </c>
      <c r="G85" s="11">
        <f t="shared" si="10"/>
        <v>5.7980049875311721</v>
      </c>
      <c r="H85" s="11">
        <f t="shared" si="11"/>
        <v>5.6733167082294269</v>
      </c>
      <c r="I85" s="115">
        <f t="shared" si="12"/>
        <v>5.6733167082294269</v>
      </c>
      <c r="J85" s="11">
        <f t="shared" si="13"/>
        <v>34.890109890109891</v>
      </c>
      <c r="K85" s="33">
        <v>127</v>
      </c>
      <c r="L85" s="77"/>
      <c r="M85" s="77"/>
      <c r="N85" s="77"/>
      <c r="O85" s="19"/>
      <c r="P85" s="40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</row>
    <row r="86" spans="1:256" s="158" customFormat="1" ht="15.75">
      <c r="A86" s="83">
        <v>5</v>
      </c>
      <c r="B86" s="83" t="s">
        <v>50</v>
      </c>
      <c r="C86" s="160">
        <v>367.53</v>
      </c>
      <c r="D86" s="107">
        <v>945</v>
      </c>
      <c r="E86" s="160">
        <v>895</v>
      </c>
      <c r="F86" s="84">
        <v>898</v>
      </c>
      <c r="G86" s="51">
        <f t="shared" si="10"/>
        <v>2.5712186760264468</v>
      </c>
      <c r="H86" s="51">
        <f t="shared" si="11"/>
        <v>2.4351753598345716</v>
      </c>
      <c r="I86" s="51">
        <f t="shared" si="12"/>
        <v>2.443337958806084</v>
      </c>
      <c r="J86" s="51">
        <f t="shared" si="13"/>
        <v>9.6881959910913142</v>
      </c>
      <c r="K86" s="107">
        <v>87</v>
      </c>
      <c r="L86" s="160"/>
      <c r="M86" s="160"/>
      <c r="N86" s="160"/>
      <c r="O86" s="161"/>
      <c r="P86" s="156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  <c r="BB86" s="157"/>
      <c r="BC86" s="157"/>
      <c r="BD86" s="157"/>
      <c r="BE86" s="157"/>
      <c r="BF86" s="157"/>
      <c r="BG86" s="157"/>
      <c r="BH86" s="157"/>
      <c r="BI86" s="157"/>
      <c r="BJ86" s="157"/>
      <c r="BK86" s="157"/>
      <c r="BL86" s="157"/>
      <c r="BM86" s="157"/>
      <c r="BN86" s="157"/>
      <c r="BO86" s="157"/>
      <c r="BP86" s="157"/>
      <c r="BQ86" s="157"/>
      <c r="BR86" s="157"/>
      <c r="BS86" s="157"/>
      <c r="BT86" s="157"/>
      <c r="BU86" s="157"/>
      <c r="BV86" s="157"/>
      <c r="BW86" s="157"/>
      <c r="BX86" s="157"/>
      <c r="BY86" s="157"/>
      <c r="BZ86" s="157"/>
      <c r="CA86" s="157"/>
      <c r="CB86" s="157"/>
      <c r="CC86" s="157"/>
      <c r="CD86" s="157"/>
      <c r="CE86" s="157"/>
      <c r="CF86" s="157"/>
      <c r="CG86" s="157"/>
      <c r="CH86" s="157"/>
      <c r="CI86" s="157"/>
      <c r="CJ86" s="157"/>
      <c r="CK86" s="157"/>
      <c r="CL86" s="157"/>
      <c r="CM86" s="157"/>
      <c r="CN86" s="157"/>
      <c r="CO86" s="157"/>
      <c r="CP86" s="157"/>
      <c r="CQ86" s="157"/>
      <c r="CR86" s="157"/>
      <c r="CS86" s="157"/>
      <c r="CT86" s="157"/>
      <c r="CU86" s="157"/>
      <c r="CV86" s="157"/>
      <c r="CW86" s="157"/>
      <c r="CX86" s="157"/>
      <c r="CY86" s="157"/>
      <c r="CZ86" s="157"/>
      <c r="DA86" s="157"/>
      <c r="DB86" s="157"/>
      <c r="DC86" s="157"/>
      <c r="DD86" s="157"/>
      <c r="DE86" s="157"/>
      <c r="DF86" s="157"/>
      <c r="DG86" s="157"/>
      <c r="DH86" s="157"/>
      <c r="DI86" s="157"/>
      <c r="DJ86" s="157"/>
      <c r="DK86" s="157"/>
      <c r="DL86" s="157"/>
      <c r="DM86" s="157"/>
      <c r="DN86" s="157"/>
      <c r="DO86" s="157"/>
      <c r="DP86" s="157"/>
      <c r="DQ86" s="157"/>
      <c r="DR86" s="157"/>
      <c r="DS86" s="157"/>
      <c r="DT86" s="157"/>
      <c r="DU86" s="157"/>
      <c r="DV86" s="157"/>
      <c r="DW86" s="157"/>
      <c r="DX86" s="157"/>
      <c r="DY86" s="157"/>
      <c r="DZ86" s="157"/>
      <c r="EA86" s="157"/>
      <c r="EB86" s="157"/>
      <c r="EC86" s="157"/>
      <c r="ED86" s="157"/>
      <c r="EE86" s="157"/>
      <c r="EF86" s="157"/>
      <c r="EG86" s="157"/>
      <c r="EH86" s="157"/>
      <c r="EI86" s="157"/>
      <c r="EJ86" s="157"/>
      <c r="EK86" s="157"/>
      <c r="EL86" s="157"/>
      <c r="EM86" s="157"/>
      <c r="EN86" s="157"/>
      <c r="EO86" s="157"/>
      <c r="EP86" s="157"/>
      <c r="EQ86" s="157"/>
      <c r="ER86" s="157"/>
      <c r="ES86" s="157"/>
      <c r="ET86" s="157"/>
      <c r="EU86" s="157"/>
      <c r="EV86" s="157"/>
      <c r="EW86" s="157"/>
      <c r="EX86" s="157"/>
      <c r="EY86" s="157"/>
      <c r="EZ86" s="157"/>
      <c r="FA86" s="157"/>
      <c r="FB86" s="157"/>
      <c r="FC86" s="157"/>
      <c r="FD86" s="157"/>
      <c r="FE86" s="157"/>
      <c r="FF86" s="157"/>
      <c r="FG86" s="157"/>
      <c r="FH86" s="157"/>
      <c r="FI86" s="157"/>
      <c r="FJ86" s="157"/>
      <c r="FK86" s="157"/>
      <c r="FL86" s="157"/>
      <c r="FM86" s="157"/>
      <c r="FN86" s="157"/>
      <c r="FO86" s="157"/>
      <c r="FP86" s="157"/>
      <c r="FQ86" s="157"/>
      <c r="FR86" s="157"/>
      <c r="FS86" s="157"/>
      <c r="FT86" s="157"/>
      <c r="FU86" s="157"/>
      <c r="FV86" s="157"/>
      <c r="FW86" s="157"/>
      <c r="FX86" s="157"/>
      <c r="FY86" s="157"/>
      <c r="FZ86" s="157"/>
      <c r="GA86" s="157"/>
      <c r="GB86" s="157"/>
      <c r="GC86" s="157"/>
      <c r="GD86" s="157"/>
      <c r="GE86" s="157"/>
      <c r="GF86" s="157"/>
      <c r="GG86" s="157"/>
      <c r="GH86" s="157"/>
      <c r="GI86" s="157"/>
      <c r="GJ86" s="157"/>
      <c r="GK86" s="157"/>
      <c r="GL86" s="157"/>
      <c r="GM86" s="157"/>
      <c r="GN86" s="157"/>
      <c r="GO86" s="157"/>
      <c r="GP86" s="157"/>
      <c r="GQ86" s="157"/>
      <c r="GR86" s="157"/>
      <c r="GS86" s="157"/>
      <c r="GT86" s="157"/>
      <c r="GU86" s="157"/>
      <c r="GV86" s="157"/>
      <c r="GW86" s="157"/>
      <c r="GX86" s="157"/>
      <c r="GY86" s="157"/>
      <c r="GZ86" s="157"/>
      <c r="HA86" s="157"/>
      <c r="HB86" s="157"/>
      <c r="HC86" s="157"/>
      <c r="HD86" s="157"/>
      <c r="HE86" s="157"/>
      <c r="HF86" s="157"/>
      <c r="HG86" s="157"/>
      <c r="HH86" s="157"/>
      <c r="HI86" s="157"/>
      <c r="HJ86" s="157"/>
      <c r="HK86" s="157"/>
      <c r="HL86" s="157"/>
      <c r="HM86" s="157"/>
      <c r="HN86" s="157"/>
      <c r="HO86" s="157"/>
      <c r="HP86" s="157"/>
      <c r="HQ86" s="157"/>
      <c r="HR86" s="157"/>
      <c r="HS86" s="157"/>
      <c r="HT86" s="157"/>
      <c r="HU86" s="157"/>
      <c r="HV86" s="157"/>
      <c r="HW86" s="157"/>
      <c r="HX86" s="157"/>
      <c r="HY86" s="157"/>
      <c r="HZ86" s="157"/>
      <c r="IA86" s="157"/>
      <c r="IB86" s="157"/>
      <c r="IC86" s="157"/>
      <c r="ID86" s="157"/>
      <c r="IE86" s="157"/>
      <c r="IF86" s="157"/>
      <c r="IG86" s="157"/>
      <c r="IH86" s="157"/>
      <c r="II86" s="157"/>
      <c r="IJ86" s="157"/>
      <c r="IK86" s="157"/>
      <c r="IL86" s="157"/>
      <c r="IM86" s="157"/>
      <c r="IN86" s="157"/>
      <c r="IO86" s="157"/>
      <c r="IP86" s="157"/>
      <c r="IQ86" s="157"/>
      <c r="IR86" s="157"/>
      <c r="IS86" s="157"/>
      <c r="IT86" s="157"/>
      <c r="IU86" s="157"/>
      <c r="IV86" s="157"/>
    </row>
    <row r="87" spans="1:256" s="158" customFormat="1" ht="15.75">
      <c r="A87" s="83">
        <v>6</v>
      </c>
      <c r="B87" s="83" t="s">
        <v>51</v>
      </c>
      <c r="C87" s="160">
        <v>398.84</v>
      </c>
      <c r="D87" s="107">
        <v>2838</v>
      </c>
      <c r="E87" s="160">
        <v>2192</v>
      </c>
      <c r="F87" s="84">
        <v>2238</v>
      </c>
      <c r="G87" s="51">
        <f t="shared" si="10"/>
        <v>7.1156353424932304</v>
      </c>
      <c r="H87" s="51">
        <f t="shared" si="11"/>
        <v>5.4959382208404373</v>
      </c>
      <c r="I87" s="51">
        <f t="shared" si="12"/>
        <v>5.6112726908033297</v>
      </c>
      <c r="J87" s="51">
        <f t="shared" si="13"/>
        <v>31.277926720285969</v>
      </c>
      <c r="K87" s="107">
        <v>700</v>
      </c>
      <c r="L87" s="160"/>
      <c r="M87" s="160"/>
      <c r="N87" s="160"/>
      <c r="O87" s="161"/>
      <c r="P87" s="156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  <c r="BI87" s="157"/>
      <c r="BJ87" s="157"/>
      <c r="BK87" s="157"/>
      <c r="BL87" s="157"/>
      <c r="BM87" s="157"/>
      <c r="BN87" s="157"/>
      <c r="BO87" s="157"/>
      <c r="BP87" s="157"/>
      <c r="BQ87" s="157"/>
      <c r="BR87" s="157"/>
      <c r="BS87" s="157"/>
      <c r="BT87" s="157"/>
      <c r="BU87" s="157"/>
      <c r="BV87" s="157"/>
      <c r="BW87" s="157"/>
      <c r="BX87" s="157"/>
      <c r="BY87" s="157"/>
      <c r="BZ87" s="157"/>
      <c r="CA87" s="157"/>
      <c r="CB87" s="157"/>
      <c r="CC87" s="157"/>
      <c r="CD87" s="157"/>
      <c r="CE87" s="157"/>
      <c r="CF87" s="157"/>
      <c r="CG87" s="157"/>
      <c r="CH87" s="157"/>
      <c r="CI87" s="157"/>
      <c r="CJ87" s="157"/>
      <c r="CK87" s="157"/>
      <c r="CL87" s="157"/>
      <c r="CM87" s="157"/>
      <c r="CN87" s="157"/>
      <c r="CO87" s="157"/>
      <c r="CP87" s="157"/>
      <c r="CQ87" s="157"/>
      <c r="CR87" s="157"/>
      <c r="CS87" s="157"/>
      <c r="CT87" s="157"/>
      <c r="CU87" s="157"/>
      <c r="CV87" s="157"/>
      <c r="CW87" s="157"/>
      <c r="CX87" s="157"/>
      <c r="CY87" s="157"/>
      <c r="CZ87" s="157"/>
      <c r="DA87" s="157"/>
      <c r="DB87" s="157"/>
      <c r="DC87" s="157"/>
      <c r="DD87" s="157"/>
      <c r="DE87" s="157"/>
      <c r="DF87" s="157"/>
      <c r="DG87" s="157"/>
      <c r="DH87" s="157"/>
      <c r="DI87" s="157"/>
      <c r="DJ87" s="157"/>
      <c r="DK87" s="157"/>
      <c r="DL87" s="157"/>
      <c r="DM87" s="157"/>
      <c r="DN87" s="157"/>
      <c r="DO87" s="157"/>
      <c r="DP87" s="157"/>
      <c r="DQ87" s="157"/>
      <c r="DR87" s="157"/>
      <c r="DS87" s="157"/>
      <c r="DT87" s="157"/>
      <c r="DU87" s="157"/>
      <c r="DV87" s="157"/>
      <c r="DW87" s="157"/>
      <c r="DX87" s="157"/>
      <c r="DY87" s="157"/>
      <c r="DZ87" s="157"/>
      <c r="EA87" s="157"/>
      <c r="EB87" s="157"/>
      <c r="EC87" s="157"/>
      <c r="ED87" s="157"/>
      <c r="EE87" s="157"/>
      <c r="EF87" s="157"/>
      <c r="EG87" s="157"/>
      <c r="EH87" s="157"/>
      <c r="EI87" s="157"/>
      <c r="EJ87" s="157"/>
      <c r="EK87" s="157"/>
      <c r="EL87" s="157"/>
      <c r="EM87" s="157"/>
      <c r="EN87" s="157"/>
      <c r="EO87" s="157"/>
      <c r="EP87" s="157"/>
      <c r="EQ87" s="157"/>
      <c r="ER87" s="157"/>
      <c r="ES87" s="157"/>
      <c r="ET87" s="157"/>
      <c r="EU87" s="157"/>
      <c r="EV87" s="157"/>
      <c r="EW87" s="157"/>
      <c r="EX87" s="157"/>
      <c r="EY87" s="157"/>
      <c r="EZ87" s="157"/>
      <c r="FA87" s="157"/>
      <c r="FB87" s="157"/>
      <c r="FC87" s="157"/>
      <c r="FD87" s="157"/>
      <c r="FE87" s="157"/>
      <c r="FF87" s="157"/>
      <c r="FG87" s="157"/>
      <c r="FH87" s="157"/>
      <c r="FI87" s="157"/>
      <c r="FJ87" s="157"/>
      <c r="FK87" s="157"/>
      <c r="FL87" s="157"/>
      <c r="FM87" s="157"/>
      <c r="FN87" s="157"/>
      <c r="FO87" s="157"/>
      <c r="FP87" s="157"/>
      <c r="FQ87" s="157"/>
      <c r="FR87" s="157"/>
      <c r="FS87" s="157"/>
      <c r="FT87" s="157"/>
      <c r="FU87" s="157"/>
      <c r="FV87" s="157"/>
      <c r="FW87" s="157"/>
      <c r="FX87" s="157"/>
      <c r="FY87" s="157"/>
      <c r="FZ87" s="157"/>
      <c r="GA87" s="157"/>
      <c r="GB87" s="157"/>
      <c r="GC87" s="157"/>
      <c r="GD87" s="157"/>
      <c r="GE87" s="157"/>
      <c r="GF87" s="157"/>
      <c r="GG87" s="157"/>
      <c r="GH87" s="157"/>
      <c r="GI87" s="157"/>
      <c r="GJ87" s="157"/>
      <c r="GK87" s="157"/>
      <c r="GL87" s="157"/>
      <c r="GM87" s="157"/>
      <c r="GN87" s="157"/>
      <c r="GO87" s="157"/>
      <c r="GP87" s="157"/>
      <c r="GQ87" s="157"/>
      <c r="GR87" s="157"/>
      <c r="GS87" s="157"/>
      <c r="GT87" s="157"/>
      <c r="GU87" s="157"/>
      <c r="GV87" s="157"/>
      <c r="GW87" s="157"/>
      <c r="GX87" s="157"/>
      <c r="GY87" s="157"/>
      <c r="GZ87" s="157"/>
      <c r="HA87" s="157"/>
      <c r="HB87" s="157"/>
      <c r="HC87" s="157"/>
      <c r="HD87" s="157"/>
      <c r="HE87" s="157"/>
      <c r="HF87" s="157"/>
      <c r="HG87" s="157"/>
      <c r="HH87" s="157"/>
      <c r="HI87" s="157"/>
      <c r="HJ87" s="157"/>
      <c r="HK87" s="157"/>
      <c r="HL87" s="157"/>
      <c r="HM87" s="157"/>
      <c r="HN87" s="157"/>
      <c r="HO87" s="157"/>
      <c r="HP87" s="157"/>
      <c r="HQ87" s="157"/>
      <c r="HR87" s="157"/>
      <c r="HS87" s="157"/>
      <c r="HT87" s="157"/>
      <c r="HU87" s="157"/>
      <c r="HV87" s="157"/>
      <c r="HW87" s="157"/>
      <c r="HX87" s="157"/>
      <c r="HY87" s="157"/>
      <c r="HZ87" s="157"/>
      <c r="IA87" s="157"/>
      <c r="IB87" s="157"/>
      <c r="IC87" s="157"/>
      <c r="ID87" s="157"/>
      <c r="IE87" s="157"/>
      <c r="IF87" s="157"/>
      <c r="IG87" s="157"/>
      <c r="IH87" s="157"/>
      <c r="II87" s="157"/>
      <c r="IJ87" s="157"/>
      <c r="IK87" s="157"/>
      <c r="IL87" s="157"/>
      <c r="IM87" s="157"/>
      <c r="IN87" s="157"/>
      <c r="IO87" s="157"/>
      <c r="IP87" s="157"/>
      <c r="IQ87" s="157"/>
      <c r="IR87" s="157"/>
      <c r="IS87" s="157"/>
      <c r="IT87" s="157"/>
      <c r="IU87" s="157"/>
      <c r="IV87" s="157"/>
    </row>
    <row r="88" spans="1:256" s="158" customFormat="1" ht="15.75">
      <c r="A88" s="83">
        <v>7</v>
      </c>
      <c r="B88" s="83" t="s">
        <v>52</v>
      </c>
      <c r="C88" s="160">
        <v>141.91</v>
      </c>
      <c r="D88" s="107">
        <v>674</v>
      </c>
      <c r="E88" s="160">
        <v>740</v>
      </c>
      <c r="F88" s="84">
        <v>772</v>
      </c>
      <c r="G88" s="51">
        <f t="shared" si="10"/>
        <v>4.749489112817983</v>
      </c>
      <c r="H88" s="51">
        <f t="shared" si="11"/>
        <v>5.2145726164470441</v>
      </c>
      <c r="I88" s="51">
        <f t="shared" si="12"/>
        <v>5.4400676485096193</v>
      </c>
      <c r="J88" s="51">
        <f t="shared" si="13"/>
        <v>34.974093264248708</v>
      </c>
      <c r="K88" s="107">
        <v>270</v>
      </c>
      <c r="L88" s="160"/>
      <c r="M88" s="160"/>
      <c r="N88" s="160"/>
      <c r="O88" s="161"/>
      <c r="P88" s="156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7"/>
      <c r="BK88" s="157"/>
      <c r="BL88" s="157"/>
      <c r="BM88" s="157"/>
      <c r="BN88" s="157"/>
      <c r="BO88" s="157"/>
      <c r="BP88" s="157"/>
      <c r="BQ88" s="157"/>
      <c r="BR88" s="157"/>
      <c r="BS88" s="157"/>
      <c r="BT88" s="157"/>
      <c r="BU88" s="157"/>
      <c r="BV88" s="157"/>
      <c r="BW88" s="157"/>
      <c r="BX88" s="157"/>
      <c r="BY88" s="157"/>
      <c r="BZ88" s="157"/>
      <c r="CA88" s="157"/>
      <c r="CB88" s="157"/>
      <c r="CC88" s="157"/>
      <c r="CD88" s="157"/>
      <c r="CE88" s="157"/>
      <c r="CF88" s="157"/>
      <c r="CG88" s="157"/>
      <c r="CH88" s="157"/>
      <c r="CI88" s="157"/>
      <c r="CJ88" s="157"/>
      <c r="CK88" s="157"/>
      <c r="CL88" s="157"/>
      <c r="CM88" s="157"/>
      <c r="CN88" s="157"/>
      <c r="CO88" s="157"/>
      <c r="CP88" s="157"/>
      <c r="CQ88" s="157"/>
      <c r="CR88" s="157"/>
      <c r="CS88" s="157"/>
      <c r="CT88" s="157"/>
      <c r="CU88" s="157"/>
      <c r="CV88" s="157"/>
      <c r="CW88" s="157"/>
      <c r="CX88" s="157"/>
      <c r="CY88" s="157"/>
      <c r="CZ88" s="157"/>
      <c r="DA88" s="157"/>
      <c r="DB88" s="157"/>
      <c r="DC88" s="157"/>
      <c r="DD88" s="157"/>
      <c r="DE88" s="157"/>
      <c r="DF88" s="157"/>
      <c r="DG88" s="157"/>
      <c r="DH88" s="157"/>
      <c r="DI88" s="157"/>
      <c r="DJ88" s="157"/>
      <c r="DK88" s="157"/>
      <c r="DL88" s="157"/>
      <c r="DM88" s="157"/>
      <c r="DN88" s="157"/>
      <c r="DO88" s="157"/>
      <c r="DP88" s="157"/>
      <c r="DQ88" s="157"/>
      <c r="DR88" s="157"/>
      <c r="DS88" s="157"/>
      <c r="DT88" s="157"/>
      <c r="DU88" s="157"/>
      <c r="DV88" s="157"/>
      <c r="DW88" s="157"/>
      <c r="DX88" s="157"/>
      <c r="DY88" s="157"/>
      <c r="DZ88" s="157"/>
      <c r="EA88" s="157"/>
      <c r="EB88" s="157"/>
      <c r="EC88" s="157"/>
      <c r="ED88" s="157"/>
      <c r="EE88" s="157"/>
      <c r="EF88" s="157"/>
      <c r="EG88" s="157"/>
      <c r="EH88" s="157"/>
      <c r="EI88" s="157"/>
      <c r="EJ88" s="157"/>
      <c r="EK88" s="157"/>
      <c r="EL88" s="157"/>
      <c r="EM88" s="157"/>
      <c r="EN88" s="157"/>
      <c r="EO88" s="157"/>
      <c r="EP88" s="157"/>
      <c r="EQ88" s="157"/>
      <c r="ER88" s="157"/>
      <c r="ES88" s="157"/>
      <c r="ET88" s="157"/>
      <c r="EU88" s="157"/>
      <c r="EV88" s="157"/>
      <c r="EW88" s="157"/>
      <c r="EX88" s="157"/>
      <c r="EY88" s="157"/>
      <c r="EZ88" s="157"/>
      <c r="FA88" s="157"/>
      <c r="FB88" s="157"/>
      <c r="FC88" s="157"/>
      <c r="FD88" s="157"/>
      <c r="FE88" s="157"/>
      <c r="FF88" s="157"/>
      <c r="FG88" s="157"/>
      <c r="FH88" s="157"/>
      <c r="FI88" s="157"/>
      <c r="FJ88" s="157"/>
      <c r="FK88" s="157"/>
      <c r="FL88" s="157"/>
      <c r="FM88" s="157"/>
      <c r="FN88" s="157"/>
      <c r="FO88" s="157"/>
      <c r="FP88" s="157"/>
      <c r="FQ88" s="157"/>
      <c r="FR88" s="157"/>
      <c r="FS88" s="157"/>
      <c r="FT88" s="157"/>
      <c r="FU88" s="157"/>
      <c r="FV88" s="157"/>
      <c r="FW88" s="157"/>
      <c r="FX88" s="157"/>
      <c r="FY88" s="157"/>
      <c r="FZ88" s="157"/>
      <c r="GA88" s="157"/>
      <c r="GB88" s="157"/>
      <c r="GC88" s="157"/>
      <c r="GD88" s="157"/>
      <c r="GE88" s="157"/>
      <c r="GF88" s="157"/>
      <c r="GG88" s="157"/>
      <c r="GH88" s="157"/>
      <c r="GI88" s="157"/>
      <c r="GJ88" s="157"/>
      <c r="GK88" s="157"/>
      <c r="GL88" s="157"/>
      <c r="GM88" s="157"/>
      <c r="GN88" s="157"/>
      <c r="GO88" s="157"/>
      <c r="GP88" s="157"/>
      <c r="GQ88" s="157"/>
      <c r="GR88" s="157"/>
      <c r="GS88" s="157"/>
      <c r="GT88" s="157"/>
      <c r="GU88" s="157"/>
      <c r="GV88" s="157"/>
      <c r="GW88" s="157"/>
      <c r="GX88" s="157"/>
      <c r="GY88" s="157"/>
      <c r="GZ88" s="157"/>
      <c r="HA88" s="157"/>
      <c r="HB88" s="157"/>
      <c r="HC88" s="157"/>
      <c r="HD88" s="157"/>
      <c r="HE88" s="157"/>
      <c r="HF88" s="157"/>
      <c r="HG88" s="157"/>
      <c r="HH88" s="157"/>
      <c r="HI88" s="157"/>
      <c r="HJ88" s="157"/>
      <c r="HK88" s="157"/>
      <c r="HL88" s="157"/>
      <c r="HM88" s="157"/>
      <c r="HN88" s="157"/>
      <c r="HO88" s="157"/>
      <c r="HP88" s="157"/>
      <c r="HQ88" s="157"/>
      <c r="HR88" s="157"/>
      <c r="HS88" s="157"/>
      <c r="HT88" s="157"/>
      <c r="HU88" s="157"/>
      <c r="HV88" s="157"/>
      <c r="HW88" s="157"/>
      <c r="HX88" s="157"/>
      <c r="HY88" s="157"/>
      <c r="HZ88" s="157"/>
      <c r="IA88" s="157"/>
      <c r="IB88" s="157"/>
      <c r="IC88" s="157"/>
      <c r="ID88" s="157"/>
      <c r="IE88" s="157"/>
      <c r="IF88" s="157"/>
      <c r="IG88" s="157"/>
      <c r="IH88" s="157"/>
      <c r="II88" s="157"/>
      <c r="IJ88" s="157"/>
      <c r="IK88" s="157"/>
      <c r="IL88" s="157"/>
      <c r="IM88" s="157"/>
      <c r="IN88" s="157"/>
      <c r="IO88" s="157"/>
      <c r="IP88" s="157"/>
      <c r="IQ88" s="157"/>
      <c r="IR88" s="157"/>
      <c r="IS88" s="157"/>
      <c r="IT88" s="157"/>
      <c r="IU88" s="157"/>
      <c r="IV88" s="157"/>
    </row>
    <row r="89" spans="1:256" s="158" customFormat="1" ht="15.75">
      <c r="A89" s="83">
        <v>8</v>
      </c>
      <c r="B89" s="83" t="s">
        <v>53</v>
      </c>
      <c r="C89" s="160">
        <v>16.45</v>
      </c>
      <c r="D89" s="107">
        <v>71</v>
      </c>
      <c r="E89" s="160">
        <v>78</v>
      </c>
      <c r="F89" s="84">
        <v>80</v>
      </c>
      <c r="G89" s="51">
        <f t="shared" si="10"/>
        <v>4.316109422492401</v>
      </c>
      <c r="H89" s="51">
        <f t="shared" si="11"/>
        <v>4.7416413373860182</v>
      </c>
      <c r="I89" s="51">
        <f t="shared" si="12"/>
        <v>4.86322188449848</v>
      </c>
      <c r="J89" s="51">
        <f t="shared" si="13"/>
        <v>33.75</v>
      </c>
      <c r="K89" s="107">
        <v>27</v>
      </c>
      <c r="L89" s="160"/>
      <c r="M89" s="160"/>
      <c r="N89" s="160"/>
      <c r="O89" s="161"/>
      <c r="P89" s="156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157"/>
      <c r="AV89" s="157"/>
      <c r="AW89" s="157"/>
      <c r="AX89" s="157"/>
      <c r="AY89" s="157"/>
      <c r="AZ89" s="157"/>
      <c r="BA89" s="157"/>
      <c r="BB89" s="157"/>
      <c r="BC89" s="157"/>
      <c r="BD89" s="157"/>
      <c r="BE89" s="157"/>
      <c r="BF89" s="157"/>
      <c r="BG89" s="157"/>
      <c r="BH89" s="157"/>
      <c r="BI89" s="157"/>
      <c r="BJ89" s="157"/>
      <c r="BK89" s="157"/>
      <c r="BL89" s="157"/>
      <c r="BM89" s="157"/>
      <c r="BN89" s="157"/>
      <c r="BO89" s="157"/>
      <c r="BP89" s="157"/>
      <c r="BQ89" s="157"/>
      <c r="BR89" s="157"/>
      <c r="BS89" s="157"/>
      <c r="BT89" s="157"/>
      <c r="BU89" s="157"/>
      <c r="BV89" s="157"/>
      <c r="BW89" s="157"/>
      <c r="BX89" s="157"/>
      <c r="BY89" s="157"/>
      <c r="BZ89" s="157"/>
      <c r="CA89" s="157"/>
      <c r="CB89" s="157"/>
      <c r="CC89" s="157"/>
      <c r="CD89" s="157"/>
      <c r="CE89" s="157"/>
      <c r="CF89" s="157"/>
      <c r="CG89" s="157"/>
      <c r="CH89" s="157"/>
      <c r="CI89" s="157"/>
      <c r="CJ89" s="157"/>
      <c r="CK89" s="157"/>
      <c r="CL89" s="157"/>
      <c r="CM89" s="157"/>
      <c r="CN89" s="157"/>
      <c r="CO89" s="157"/>
      <c r="CP89" s="157"/>
      <c r="CQ89" s="157"/>
      <c r="CR89" s="157"/>
      <c r="CS89" s="157"/>
      <c r="CT89" s="157"/>
      <c r="CU89" s="157"/>
      <c r="CV89" s="157"/>
      <c r="CW89" s="157"/>
      <c r="CX89" s="157"/>
      <c r="CY89" s="157"/>
      <c r="CZ89" s="157"/>
      <c r="DA89" s="157"/>
      <c r="DB89" s="157"/>
      <c r="DC89" s="157"/>
      <c r="DD89" s="157"/>
      <c r="DE89" s="157"/>
      <c r="DF89" s="157"/>
      <c r="DG89" s="157"/>
      <c r="DH89" s="157"/>
      <c r="DI89" s="157"/>
      <c r="DJ89" s="157"/>
      <c r="DK89" s="157"/>
      <c r="DL89" s="157"/>
      <c r="DM89" s="157"/>
      <c r="DN89" s="157"/>
      <c r="DO89" s="157"/>
      <c r="DP89" s="157"/>
      <c r="DQ89" s="157"/>
      <c r="DR89" s="157"/>
      <c r="DS89" s="157"/>
      <c r="DT89" s="157"/>
      <c r="DU89" s="157"/>
      <c r="DV89" s="157"/>
      <c r="DW89" s="157"/>
      <c r="DX89" s="157"/>
      <c r="DY89" s="157"/>
      <c r="DZ89" s="157"/>
      <c r="EA89" s="157"/>
      <c r="EB89" s="157"/>
      <c r="EC89" s="157"/>
      <c r="ED89" s="157"/>
      <c r="EE89" s="157"/>
      <c r="EF89" s="157"/>
      <c r="EG89" s="157"/>
      <c r="EH89" s="157"/>
      <c r="EI89" s="157"/>
      <c r="EJ89" s="157"/>
      <c r="EK89" s="157"/>
      <c r="EL89" s="157"/>
      <c r="EM89" s="157"/>
      <c r="EN89" s="157"/>
      <c r="EO89" s="157"/>
      <c r="EP89" s="157"/>
      <c r="EQ89" s="157"/>
      <c r="ER89" s="157"/>
      <c r="ES89" s="157"/>
      <c r="ET89" s="157"/>
      <c r="EU89" s="157"/>
      <c r="EV89" s="157"/>
      <c r="EW89" s="157"/>
      <c r="EX89" s="157"/>
      <c r="EY89" s="157"/>
      <c r="EZ89" s="157"/>
      <c r="FA89" s="157"/>
      <c r="FB89" s="157"/>
      <c r="FC89" s="157"/>
      <c r="FD89" s="157"/>
      <c r="FE89" s="157"/>
      <c r="FF89" s="157"/>
      <c r="FG89" s="157"/>
      <c r="FH89" s="157"/>
      <c r="FI89" s="157"/>
      <c r="FJ89" s="157"/>
      <c r="FK89" s="157"/>
      <c r="FL89" s="157"/>
      <c r="FM89" s="157"/>
      <c r="FN89" s="157"/>
      <c r="FO89" s="157"/>
      <c r="FP89" s="157"/>
      <c r="FQ89" s="157"/>
      <c r="FR89" s="157"/>
      <c r="FS89" s="157"/>
      <c r="FT89" s="157"/>
      <c r="FU89" s="157"/>
      <c r="FV89" s="157"/>
      <c r="FW89" s="157"/>
      <c r="FX89" s="157"/>
      <c r="FY89" s="157"/>
      <c r="FZ89" s="157"/>
      <c r="GA89" s="157"/>
      <c r="GB89" s="157"/>
      <c r="GC89" s="157"/>
      <c r="GD89" s="157"/>
      <c r="GE89" s="157"/>
      <c r="GF89" s="157"/>
      <c r="GG89" s="157"/>
      <c r="GH89" s="157"/>
      <c r="GI89" s="157"/>
      <c r="GJ89" s="157"/>
      <c r="GK89" s="157"/>
      <c r="GL89" s="157"/>
      <c r="GM89" s="157"/>
      <c r="GN89" s="157"/>
      <c r="GO89" s="157"/>
      <c r="GP89" s="157"/>
      <c r="GQ89" s="157"/>
      <c r="GR89" s="157"/>
      <c r="GS89" s="157"/>
      <c r="GT89" s="157"/>
      <c r="GU89" s="157"/>
      <c r="GV89" s="157"/>
      <c r="GW89" s="157"/>
      <c r="GX89" s="157"/>
      <c r="GY89" s="157"/>
      <c r="GZ89" s="157"/>
      <c r="HA89" s="157"/>
      <c r="HB89" s="157"/>
      <c r="HC89" s="157"/>
      <c r="HD89" s="157"/>
      <c r="HE89" s="157"/>
      <c r="HF89" s="157"/>
      <c r="HG89" s="157"/>
      <c r="HH89" s="157"/>
      <c r="HI89" s="157"/>
      <c r="HJ89" s="157"/>
      <c r="HK89" s="157"/>
      <c r="HL89" s="157"/>
      <c r="HM89" s="157"/>
      <c r="HN89" s="157"/>
      <c r="HO89" s="157"/>
      <c r="HP89" s="157"/>
      <c r="HQ89" s="157"/>
      <c r="HR89" s="157"/>
      <c r="HS89" s="157"/>
      <c r="HT89" s="157"/>
      <c r="HU89" s="157"/>
      <c r="HV89" s="157"/>
      <c r="HW89" s="157"/>
      <c r="HX89" s="157"/>
      <c r="HY89" s="157"/>
      <c r="HZ89" s="157"/>
      <c r="IA89" s="157"/>
      <c r="IB89" s="157"/>
      <c r="IC89" s="157"/>
      <c r="ID89" s="157"/>
      <c r="IE89" s="157"/>
      <c r="IF89" s="157"/>
      <c r="IG89" s="157"/>
      <c r="IH89" s="157"/>
      <c r="II89" s="157"/>
      <c r="IJ89" s="157"/>
      <c r="IK89" s="157"/>
      <c r="IL89" s="157"/>
      <c r="IM89" s="157"/>
      <c r="IN89" s="157"/>
      <c r="IO89" s="157"/>
      <c r="IP89" s="157"/>
      <c r="IQ89" s="157"/>
      <c r="IR89" s="157"/>
      <c r="IS89" s="157"/>
      <c r="IT89" s="157"/>
      <c r="IU89" s="157"/>
      <c r="IV89" s="157"/>
    </row>
    <row r="90" spans="1:256" s="7" customFormat="1" ht="15.75">
      <c r="A90" s="79">
        <v>9</v>
      </c>
      <c r="B90" s="79" t="s">
        <v>54</v>
      </c>
      <c r="C90" s="77">
        <v>19.21</v>
      </c>
      <c r="D90" s="50">
        <v>123</v>
      </c>
      <c r="E90" s="99">
        <v>143</v>
      </c>
      <c r="F90" s="109">
        <v>143</v>
      </c>
      <c r="G90" s="11">
        <f t="shared" si="10"/>
        <v>6.4029151483602291</v>
      </c>
      <c r="H90" s="11">
        <f t="shared" si="11"/>
        <v>7.4440395627277454</v>
      </c>
      <c r="I90" s="115">
        <f t="shared" si="12"/>
        <v>7.4440395627277454</v>
      </c>
      <c r="J90" s="11">
        <f t="shared" si="13"/>
        <v>27.972027972027973</v>
      </c>
      <c r="K90" s="33">
        <v>40</v>
      </c>
      <c r="L90" s="77"/>
      <c r="M90" s="77"/>
      <c r="N90" s="77"/>
      <c r="O90" s="19"/>
      <c r="P90" s="40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</row>
    <row r="91" spans="1:256" s="158" customFormat="1" ht="15.75">
      <c r="A91" s="83">
        <v>10</v>
      </c>
      <c r="B91" s="83" t="s">
        <v>55</v>
      </c>
      <c r="C91" s="160">
        <v>66.27</v>
      </c>
      <c r="D91" s="107">
        <v>197</v>
      </c>
      <c r="E91" s="160">
        <v>220</v>
      </c>
      <c r="F91" s="84">
        <v>211</v>
      </c>
      <c r="G91" s="51">
        <f t="shared" si="10"/>
        <v>2.9726874905688851</v>
      </c>
      <c r="H91" s="51">
        <f t="shared" si="11"/>
        <v>3.3197525275388564</v>
      </c>
      <c r="I91" s="51">
        <f t="shared" si="12"/>
        <v>3.1839444695940848</v>
      </c>
      <c r="J91" s="51">
        <f t="shared" si="13"/>
        <v>23.696682464454977</v>
      </c>
      <c r="K91" s="107">
        <v>50</v>
      </c>
      <c r="L91" s="160"/>
      <c r="M91" s="160"/>
      <c r="N91" s="160"/>
      <c r="O91" s="161"/>
      <c r="P91" s="156"/>
      <c r="Q91" s="157"/>
      <c r="R91" s="157"/>
      <c r="S91" s="157"/>
      <c r="T91" s="157"/>
      <c r="U91" s="157"/>
      <c r="V91" s="157"/>
      <c r="W91" s="157"/>
      <c r="X91" s="157"/>
      <c r="Y91" s="157"/>
      <c r="Z91" s="157"/>
      <c r="AA91" s="157"/>
      <c r="AB91" s="157"/>
      <c r="AC91" s="157"/>
      <c r="AD91" s="157"/>
      <c r="AE91" s="157"/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157"/>
      <c r="AV91" s="157"/>
      <c r="AW91" s="157"/>
      <c r="AX91" s="157"/>
      <c r="AY91" s="157"/>
      <c r="AZ91" s="157"/>
      <c r="BA91" s="157"/>
      <c r="BB91" s="157"/>
      <c r="BC91" s="157"/>
      <c r="BD91" s="157"/>
      <c r="BE91" s="157"/>
      <c r="BF91" s="157"/>
      <c r="BG91" s="157"/>
      <c r="BH91" s="157"/>
      <c r="BI91" s="157"/>
      <c r="BJ91" s="157"/>
      <c r="BK91" s="157"/>
      <c r="BL91" s="157"/>
      <c r="BM91" s="157"/>
      <c r="BN91" s="157"/>
      <c r="BO91" s="157"/>
      <c r="BP91" s="157"/>
      <c r="BQ91" s="157"/>
      <c r="BR91" s="157"/>
      <c r="BS91" s="157"/>
      <c r="BT91" s="157"/>
      <c r="BU91" s="157"/>
      <c r="BV91" s="157"/>
      <c r="BW91" s="157"/>
      <c r="BX91" s="157"/>
      <c r="BY91" s="157"/>
      <c r="BZ91" s="157"/>
      <c r="CA91" s="157"/>
      <c r="CB91" s="157"/>
      <c r="CC91" s="157"/>
      <c r="CD91" s="157"/>
      <c r="CE91" s="157"/>
      <c r="CF91" s="157"/>
      <c r="CG91" s="157"/>
      <c r="CH91" s="157"/>
      <c r="CI91" s="157"/>
      <c r="CJ91" s="157"/>
      <c r="CK91" s="157"/>
      <c r="CL91" s="157"/>
      <c r="CM91" s="157"/>
      <c r="CN91" s="157"/>
      <c r="CO91" s="157"/>
      <c r="CP91" s="157"/>
      <c r="CQ91" s="157"/>
      <c r="CR91" s="157"/>
      <c r="CS91" s="157"/>
      <c r="CT91" s="157"/>
      <c r="CU91" s="157"/>
      <c r="CV91" s="157"/>
      <c r="CW91" s="157"/>
      <c r="CX91" s="157"/>
      <c r="CY91" s="157"/>
      <c r="CZ91" s="157"/>
      <c r="DA91" s="157"/>
      <c r="DB91" s="157"/>
      <c r="DC91" s="157"/>
      <c r="DD91" s="157"/>
      <c r="DE91" s="157"/>
      <c r="DF91" s="157"/>
      <c r="DG91" s="157"/>
      <c r="DH91" s="157"/>
      <c r="DI91" s="157"/>
      <c r="DJ91" s="157"/>
      <c r="DK91" s="157"/>
      <c r="DL91" s="157"/>
      <c r="DM91" s="157"/>
      <c r="DN91" s="157"/>
      <c r="DO91" s="157"/>
      <c r="DP91" s="157"/>
      <c r="DQ91" s="157"/>
      <c r="DR91" s="157"/>
      <c r="DS91" s="157"/>
      <c r="DT91" s="157"/>
      <c r="DU91" s="157"/>
      <c r="DV91" s="157"/>
      <c r="DW91" s="157"/>
      <c r="DX91" s="157"/>
      <c r="DY91" s="157"/>
      <c r="DZ91" s="157"/>
      <c r="EA91" s="157"/>
      <c r="EB91" s="157"/>
      <c r="EC91" s="157"/>
      <c r="ED91" s="157"/>
      <c r="EE91" s="157"/>
      <c r="EF91" s="157"/>
      <c r="EG91" s="157"/>
      <c r="EH91" s="157"/>
      <c r="EI91" s="157"/>
      <c r="EJ91" s="157"/>
      <c r="EK91" s="157"/>
      <c r="EL91" s="157"/>
      <c r="EM91" s="157"/>
      <c r="EN91" s="157"/>
      <c r="EO91" s="157"/>
      <c r="EP91" s="157"/>
      <c r="EQ91" s="157"/>
      <c r="ER91" s="157"/>
      <c r="ES91" s="157"/>
      <c r="ET91" s="157"/>
      <c r="EU91" s="157"/>
      <c r="EV91" s="157"/>
      <c r="EW91" s="157"/>
      <c r="EX91" s="157"/>
      <c r="EY91" s="157"/>
      <c r="EZ91" s="157"/>
      <c r="FA91" s="157"/>
      <c r="FB91" s="157"/>
      <c r="FC91" s="157"/>
      <c r="FD91" s="157"/>
      <c r="FE91" s="157"/>
      <c r="FF91" s="157"/>
      <c r="FG91" s="157"/>
      <c r="FH91" s="157"/>
      <c r="FI91" s="157"/>
      <c r="FJ91" s="157"/>
      <c r="FK91" s="157"/>
      <c r="FL91" s="157"/>
      <c r="FM91" s="157"/>
      <c r="FN91" s="157"/>
      <c r="FO91" s="157"/>
      <c r="FP91" s="157"/>
      <c r="FQ91" s="157"/>
      <c r="FR91" s="157"/>
      <c r="FS91" s="157"/>
      <c r="FT91" s="157"/>
      <c r="FU91" s="157"/>
      <c r="FV91" s="157"/>
      <c r="FW91" s="157"/>
      <c r="FX91" s="157"/>
      <c r="FY91" s="157"/>
      <c r="FZ91" s="157"/>
      <c r="GA91" s="157"/>
      <c r="GB91" s="157"/>
      <c r="GC91" s="157"/>
      <c r="GD91" s="157"/>
      <c r="GE91" s="157"/>
      <c r="GF91" s="157"/>
      <c r="GG91" s="157"/>
      <c r="GH91" s="157"/>
      <c r="GI91" s="157"/>
      <c r="GJ91" s="157"/>
      <c r="GK91" s="157"/>
      <c r="GL91" s="157"/>
      <c r="GM91" s="157"/>
      <c r="GN91" s="157"/>
      <c r="GO91" s="157"/>
      <c r="GP91" s="157"/>
      <c r="GQ91" s="157"/>
      <c r="GR91" s="157"/>
      <c r="GS91" s="157"/>
      <c r="GT91" s="157"/>
      <c r="GU91" s="157"/>
      <c r="GV91" s="157"/>
      <c r="GW91" s="157"/>
      <c r="GX91" s="157"/>
      <c r="GY91" s="157"/>
      <c r="GZ91" s="157"/>
      <c r="HA91" s="157"/>
      <c r="HB91" s="157"/>
      <c r="HC91" s="157"/>
      <c r="HD91" s="157"/>
      <c r="HE91" s="157"/>
      <c r="HF91" s="157"/>
      <c r="HG91" s="157"/>
      <c r="HH91" s="157"/>
      <c r="HI91" s="157"/>
      <c r="HJ91" s="157"/>
      <c r="HK91" s="157"/>
      <c r="HL91" s="157"/>
      <c r="HM91" s="157"/>
      <c r="HN91" s="157"/>
      <c r="HO91" s="157"/>
      <c r="HP91" s="157"/>
      <c r="HQ91" s="157"/>
      <c r="HR91" s="157"/>
      <c r="HS91" s="157"/>
      <c r="HT91" s="157"/>
      <c r="HU91" s="157"/>
      <c r="HV91" s="157"/>
      <c r="HW91" s="157"/>
      <c r="HX91" s="157"/>
      <c r="HY91" s="157"/>
      <c r="HZ91" s="157"/>
      <c r="IA91" s="157"/>
      <c r="IB91" s="157"/>
      <c r="IC91" s="157"/>
      <c r="ID91" s="157"/>
      <c r="IE91" s="157"/>
      <c r="IF91" s="157"/>
      <c r="IG91" s="157"/>
      <c r="IH91" s="157"/>
      <c r="II91" s="157"/>
      <c r="IJ91" s="157"/>
      <c r="IK91" s="157"/>
      <c r="IL91" s="157"/>
      <c r="IM91" s="157"/>
      <c r="IN91" s="157"/>
      <c r="IO91" s="157"/>
      <c r="IP91" s="157"/>
      <c r="IQ91" s="157"/>
      <c r="IR91" s="157"/>
      <c r="IS91" s="157"/>
      <c r="IT91" s="157"/>
      <c r="IU91" s="157"/>
      <c r="IV91" s="157"/>
    </row>
    <row r="92" spans="1:256" s="7" customFormat="1" ht="15.75">
      <c r="A92" s="79">
        <v>11</v>
      </c>
      <c r="B92" s="79" t="s">
        <v>56</v>
      </c>
      <c r="C92" s="77">
        <v>469.95</v>
      </c>
      <c r="D92" s="100">
        <v>1200</v>
      </c>
      <c r="E92" s="99">
        <v>1190</v>
      </c>
      <c r="F92" s="109">
        <v>1190</v>
      </c>
      <c r="G92" s="11">
        <f t="shared" si="10"/>
        <v>2.5534631343759977</v>
      </c>
      <c r="H92" s="11">
        <f t="shared" si="11"/>
        <v>2.532184274922864</v>
      </c>
      <c r="I92" s="115">
        <f t="shared" si="12"/>
        <v>2.532184274922864</v>
      </c>
      <c r="J92" s="11">
        <f t="shared" si="13"/>
        <v>34.957983193277308</v>
      </c>
      <c r="K92" s="33">
        <v>416</v>
      </c>
      <c r="L92" s="77"/>
      <c r="M92" s="77"/>
      <c r="N92" s="77"/>
      <c r="O92" s="19"/>
      <c r="P92" s="40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</row>
    <row r="93" spans="1:256" s="7" customFormat="1" ht="15.75">
      <c r="A93" s="79">
        <v>12</v>
      </c>
      <c r="B93" s="79" t="s">
        <v>181</v>
      </c>
      <c r="C93" s="77"/>
      <c r="D93" s="99"/>
      <c r="E93" s="99"/>
      <c r="F93" s="109"/>
      <c r="G93" s="11"/>
      <c r="H93" s="11"/>
      <c r="I93" s="115"/>
      <c r="J93" s="11"/>
      <c r="K93" s="33"/>
      <c r="L93" s="77"/>
      <c r="M93" s="77"/>
      <c r="N93" s="77"/>
      <c r="O93" s="19"/>
      <c r="P93" s="40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</row>
    <row r="94" spans="1:256" s="7" customFormat="1" ht="15.75">
      <c r="A94" s="79"/>
      <c r="B94" s="79" t="s">
        <v>182</v>
      </c>
      <c r="C94" s="77">
        <v>59.66</v>
      </c>
      <c r="D94" s="100">
        <v>240</v>
      </c>
      <c r="E94" s="99">
        <v>151</v>
      </c>
      <c r="F94" s="109">
        <v>151</v>
      </c>
      <c r="G94" s="11">
        <f t="shared" si="10"/>
        <v>4.0227958431109627</v>
      </c>
      <c r="H94" s="11">
        <f t="shared" si="11"/>
        <v>2.5310090512906473</v>
      </c>
      <c r="I94" s="115">
        <f t="shared" si="12"/>
        <v>2.5310090512906473</v>
      </c>
      <c r="J94" s="11">
        <f t="shared" si="13"/>
        <v>34.437086092715234</v>
      </c>
      <c r="K94" s="33">
        <v>52</v>
      </c>
      <c r="L94" s="77"/>
      <c r="M94" s="77"/>
      <c r="N94" s="77"/>
      <c r="O94" s="19"/>
      <c r="P94" s="40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</row>
    <row r="95" spans="1:256" s="7" customFormat="1" ht="15.75">
      <c r="A95" s="79">
        <v>13</v>
      </c>
      <c r="B95" s="79" t="s">
        <v>57</v>
      </c>
      <c r="C95" s="77">
        <v>63.69</v>
      </c>
      <c r="D95" s="100">
        <v>210</v>
      </c>
      <c r="E95" s="99">
        <v>350</v>
      </c>
      <c r="F95" s="109">
        <v>350</v>
      </c>
      <c r="G95" s="11">
        <f t="shared" si="10"/>
        <v>3.2972209138012247</v>
      </c>
      <c r="H95" s="11">
        <f t="shared" si="11"/>
        <v>5.4953681896687083</v>
      </c>
      <c r="I95" s="115">
        <f t="shared" si="12"/>
        <v>5.4953681896687083</v>
      </c>
      <c r="J95" s="11">
        <f t="shared" si="13"/>
        <v>20</v>
      </c>
      <c r="K95" s="33">
        <v>70</v>
      </c>
      <c r="L95" s="77"/>
      <c r="M95" s="77"/>
      <c r="N95" s="77"/>
      <c r="O95" s="19"/>
      <c r="P95" s="40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</row>
    <row r="96" spans="1:256" s="7" customFormat="1" ht="15.75">
      <c r="A96" s="79">
        <v>14</v>
      </c>
      <c r="B96" s="79" t="s">
        <v>229</v>
      </c>
      <c r="C96" s="77"/>
      <c r="D96" s="100"/>
      <c r="E96" s="99"/>
      <c r="F96" s="109"/>
      <c r="G96" s="11"/>
      <c r="H96" s="11"/>
      <c r="I96" s="115"/>
      <c r="J96" s="11"/>
      <c r="K96" s="33"/>
      <c r="L96" s="77"/>
      <c r="M96" s="77"/>
      <c r="N96" s="77"/>
      <c r="O96" s="19"/>
      <c r="P96" s="40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</row>
    <row r="97" spans="1:256" s="7" customFormat="1" ht="15.75">
      <c r="A97" s="79"/>
      <c r="B97" s="79" t="s">
        <v>230</v>
      </c>
      <c r="C97" s="77">
        <v>194.89</v>
      </c>
      <c r="D97" s="100">
        <v>1130</v>
      </c>
      <c r="E97" s="99">
        <v>1105</v>
      </c>
      <c r="F97" s="109">
        <v>1105</v>
      </c>
      <c r="G97" s="11">
        <f t="shared" si="10"/>
        <v>5.7981425419467394</v>
      </c>
      <c r="H97" s="11">
        <f t="shared" si="11"/>
        <v>5.6698650520806613</v>
      </c>
      <c r="I97" s="115">
        <f t="shared" si="12"/>
        <v>5.6698650520806613</v>
      </c>
      <c r="J97" s="11">
        <f t="shared" si="13"/>
        <v>34.932126696832576</v>
      </c>
      <c r="K97" s="33">
        <v>386</v>
      </c>
      <c r="L97" s="77"/>
      <c r="M97" s="77"/>
      <c r="N97" s="77"/>
      <c r="O97" s="19"/>
      <c r="P97" s="40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</row>
    <row r="98" spans="1:256" s="7" customFormat="1" ht="15.75">
      <c r="A98" s="79"/>
      <c r="B98" s="79" t="s">
        <v>231</v>
      </c>
      <c r="C98" s="77">
        <v>144.77000000000001</v>
      </c>
      <c r="D98" s="100">
        <v>840</v>
      </c>
      <c r="E98" s="99">
        <v>821</v>
      </c>
      <c r="F98" s="109">
        <v>821</v>
      </c>
      <c r="G98" s="11">
        <f t="shared" si="10"/>
        <v>5.8023071078262065</v>
      </c>
      <c r="H98" s="11">
        <f t="shared" si="11"/>
        <v>5.6710644470539471</v>
      </c>
      <c r="I98" s="115">
        <f t="shared" si="12"/>
        <v>5.6710644470539471</v>
      </c>
      <c r="J98" s="11">
        <f t="shared" si="13"/>
        <v>34.957369062119369</v>
      </c>
      <c r="K98" s="33">
        <v>287</v>
      </c>
      <c r="L98" s="77"/>
      <c r="M98" s="77"/>
      <c r="N98" s="77"/>
      <c r="O98" s="19"/>
      <c r="P98" s="40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</row>
    <row r="99" spans="1:256" s="158" customFormat="1" ht="15.75">
      <c r="A99" s="83">
        <v>15</v>
      </c>
      <c r="B99" s="83" t="s">
        <v>58</v>
      </c>
      <c r="C99" s="160">
        <v>46.9</v>
      </c>
      <c r="D99" s="107">
        <v>154</v>
      </c>
      <c r="E99" s="160">
        <v>173</v>
      </c>
      <c r="F99" s="84">
        <v>208</v>
      </c>
      <c r="G99" s="51">
        <f t="shared" si="10"/>
        <v>3.283582089552239</v>
      </c>
      <c r="H99" s="51">
        <f t="shared" si="11"/>
        <v>3.6886993603411513</v>
      </c>
      <c r="I99" s="51">
        <f t="shared" si="12"/>
        <v>4.4349680170575692</v>
      </c>
      <c r="J99" s="51">
        <f t="shared" si="13"/>
        <v>35.096153846153847</v>
      </c>
      <c r="K99" s="107">
        <v>73</v>
      </c>
      <c r="L99" s="160"/>
      <c r="M99" s="160"/>
      <c r="N99" s="160"/>
      <c r="O99" s="161"/>
      <c r="P99" s="156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  <c r="AC99" s="157"/>
      <c r="AD99" s="157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57"/>
      <c r="AP99" s="157"/>
      <c r="AQ99" s="157"/>
      <c r="AR99" s="157"/>
      <c r="AS99" s="157"/>
      <c r="AT99" s="157"/>
      <c r="AU99" s="157"/>
      <c r="AV99" s="157"/>
      <c r="AW99" s="157"/>
      <c r="AX99" s="157"/>
      <c r="AY99" s="157"/>
      <c r="AZ99" s="157"/>
      <c r="BA99" s="157"/>
      <c r="BB99" s="157"/>
      <c r="BC99" s="157"/>
      <c r="BD99" s="157"/>
      <c r="BE99" s="157"/>
      <c r="BF99" s="157"/>
      <c r="BG99" s="157"/>
      <c r="BH99" s="157"/>
      <c r="BI99" s="157"/>
      <c r="BJ99" s="157"/>
      <c r="BK99" s="157"/>
      <c r="BL99" s="157"/>
      <c r="BM99" s="157"/>
      <c r="BN99" s="157"/>
      <c r="BO99" s="157"/>
      <c r="BP99" s="157"/>
      <c r="BQ99" s="157"/>
      <c r="BR99" s="157"/>
      <c r="BS99" s="157"/>
      <c r="BT99" s="157"/>
      <c r="BU99" s="157"/>
      <c r="BV99" s="157"/>
      <c r="BW99" s="157"/>
      <c r="BX99" s="157"/>
      <c r="BY99" s="157"/>
      <c r="BZ99" s="157"/>
      <c r="CA99" s="157"/>
      <c r="CB99" s="157"/>
      <c r="CC99" s="157"/>
      <c r="CD99" s="157"/>
      <c r="CE99" s="157"/>
      <c r="CF99" s="157"/>
      <c r="CG99" s="157"/>
      <c r="CH99" s="157"/>
      <c r="CI99" s="157"/>
      <c r="CJ99" s="157"/>
      <c r="CK99" s="157"/>
      <c r="CL99" s="157"/>
      <c r="CM99" s="157"/>
      <c r="CN99" s="157"/>
      <c r="CO99" s="157"/>
      <c r="CP99" s="157"/>
      <c r="CQ99" s="157"/>
      <c r="CR99" s="157"/>
      <c r="CS99" s="157"/>
      <c r="CT99" s="157"/>
      <c r="CU99" s="157"/>
      <c r="CV99" s="157"/>
      <c r="CW99" s="157"/>
      <c r="CX99" s="157"/>
      <c r="CY99" s="157"/>
      <c r="CZ99" s="157"/>
      <c r="DA99" s="157"/>
      <c r="DB99" s="157"/>
      <c r="DC99" s="157"/>
      <c r="DD99" s="157"/>
      <c r="DE99" s="157"/>
      <c r="DF99" s="157"/>
      <c r="DG99" s="157"/>
      <c r="DH99" s="157"/>
      <c r="DI99" s="157"/>
      <c r="DJ99" s="157"/>
      <c r="DK99" s="157"/>
      <c r="DL99" s="157"/>
      <c r="DM99" s="157"/>
      <c r="DN99" s="157"/>
      <c r="DO99" s="157"/>
      <c r="DP99" s="157"/>
      <c r="DQ99" s="157"/>
      <c r="DR99" s="157"/>
      <c r="DS99" s="157"/>
      <c r="DT99" s="157"/>
      <c r="DU99" s="157"/>
      <c r="DV99" s="157"/>
      <c r="DW99" s="157"/>
      <c r="DX99" s="157"/>
      <c r="DY99" s="157"/>
      <c r="DZ99" s="157"/>
      <c r="EA99" s="157"/>
      <c r="EB99" s="157"/>
      <c r="EC99" s="157"/>
      <c r="ED99" s="157"/>
      <c r="EE99" s="157"/>
      <c r="EF99" s="157"/>
      <c r="EG99" s="157"/>
      <c r="EH99" s="157"/>
      <c r="EI99" s="157"/>
      <c r="EJ99" s="157"/>
      <c r="EK99" s="157"/>
      <c r="EL99" s="157"/>
      <c r="EM99" s="157"/>
      <c r="EN99" s="157"/>
      <c r="EO99" s="157"/>
      <c r="EP99" s="157"/>
      <c r="EQ99" s="157"/>
      <c r="ER99" s="157"/>
      <c r="ES99" s="157"/>
      <c r="ET99" s="157"/>
      <c r="EU99" s="157"/>
      <c r="EV99" s="157"/>
      <c r="EW99" s="157"/>
      <c r="EX99" s="157"/>
      <c r="EY99" s="157"/>
      <c r="EZ99" s="157"/>
      <c r="FA99" s="157"/>
      <c r="FB99" s="157"/>
      <c r="FC99" s="157"/>
      <c r="FD99" s="157"/>
      <c r="FE99" s="157"/>
      <c r="FF99" s="157"/>
      <c r="FG99" s="157"/>
      <c r="FH99" s="157"/>
      <c r="FI99" s="157"/>
      <c r="FJ99" s="157"/>
      <c r="FK99" s="157"/>
      <c r="FL99" s="157"/>
      <c r="FM99" s="157"/>
      <c r="FN99" s="157"/>
      <c r="FO99" s="157"/>
      <c r="FP99" s="157"/>
      <c r="FQ99" s="157"/>
      <c r="FR99" s="157"/>
      <c r="FS99" s="157"/>
      <c r="FT99" s="157"/>
      <c r="FU99" s="157"/>
      <c r="FV99" s="157"/>
      <c r="FW99" s="157"/>
      <c r="FX99" s="157"/>
      <c r="FY99" s="157"/>
      <c r="FZ99" s="157"/>
      <c r="GA99" s="157"/>
      <c r="GB99" s="157"/>
      <c r="GC99" s="157"/>
      <c r="GD99" s="157"/>
      <c r="GE99" s="157"/>
      <c r="GF99" s="157"/>
      <c r="GG99" s="157"/>
      <c r="GH99" s="157"/>
      <c r="GI99" s="157"/>
      <c r="GJ99" s="157"/>
      <c r="GK99" s="157"/>
      <c r="GL99" s="157"/>
      <c r="GM99" s="157"/>
      <c r="GN99" s="157"/>
      <c r="GO99" s="157"/>
      <c r="GP99" s="157"/>
      <c r="GQ99" s="157"/>
      <c r="GR99" s="157"/>
      <c r="GS99" s="157"/>
      <c r="GT99" s="157"/>
      <c r="GU99" s="157"/>
      <c r="GV99" s="157"/>
      <c r="GW99" s="157"/>
      <c r="GX99" s="157"/>
      <c r="GY99" s="157"/>
      <c r="GZ99" s="157"/>
      <c r="HA99" s="157"/>
      <c r="HB99" s="157"/>
      <c r="HC99" s="157"/>
      <c r="HD99" s="157"/>
      <c r="HE99" s="157"/>
      <c r="HF99" s="157"/>
      <c r="HG99" s="157"/>
      <c r="HH99" s="157"/>
      <c r="HI99" s="157"/>
      <c r="HJ99" s="157"/>
      <c r="HK99" s="157"/>
      <c r="HL99" s="157"/>
      <c r="HM99" s="157"/>
      <c r="HN99" s="157"/>
      <c r="HO99" s="157"/>
      <c r="HP99" s="157"/>
      <c r="HQ99" s="157"/>
      <c r="HR99" s="157"/>
      <c r="HS99" s="157"/>
      <c r="HT99" s="157"/>
      <c r="HU99" s="157"/>
      <c r="HV99" s="157"/>
      <c r="HW99" s="157"/>
      <c r="HX99" s="157"/>
      <c r="HY99" s="157"/>
      <c r="HZ99" s="157"/>
      <c r="IA99" s="157"/>
      <c r="IB99" s="157"/>
      <c r="IC99" s="157"/>
      <c r="ID99" s="157"/>
      <c r="IE99" s="157"/>
      <c r="IF99" s="157"/>
      <c r="IG99" s="157"/>
      <c r="IH99" s="157"/>
      <c r="II99" s="157"/>
      <c r="IJ99" s="157"/>
      <c r="IK99" s="157"/>
      <c r="IL99" s="157"/>
      <c r="IM99" s="157"/>
      <c r="IN99" s="157"/>
      <c r="IO99" s="157"/>
      <c r="IP99" s="157"/>
      <c r="IQ99" s="157"/>
      <c r="IR99" s="157"/>
      <c r="IS99" s="157"/>
      <c r="IT99" s="157"/>
      <c r="IU99" s="157"/>
      <c r="IV99" s="157"/>
    </row>
    <row r="100" spans="1:256" s="7" customFormat="1" ht="15.75">
      <c r="A100" s="79">
        <v>16</v>
      </c>
      <c r="B100" s="79" t="s">
        <v>59</v>
      </c>
      <c r="C100" s="77">
        <v>241.77</v>
      </c>
      <c r="D100" s="99">
        <v>1378</v>
      </c>
      <c r="E100" s="99">
        <v>1371</v>
      </c>
      <c r="F100" s="109">
        <v>1371</v>
      </c>
      <c r="G100" s="11">
        <f t="shared" si="10"/>
        <v>5.6996318815403066</v>
      </c>
      <c r="H100" s="11">
        <f t="shared" si="11"/>
        <v>5.6706787442610747</v>
      </c>
      <c r="I100" s="115">
        <f t="shared" si="12"/>
        <v>5.6706787442610747</v>
      </c>
      <c r="J100" s="11">
        <f t="shared" si="13"/>
        <v>28.008752735229759</v>
      </c>
      <c r="K100" s="33">
        <v>384</v>
      </c>
      <c r="L100" s="77"/>
      <c r="M100" s="77"/>
      <c r="N100" s="77"/>
      <c r="O100" s="19"/>
      <c r="P100" s="40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</row>
    <row r="101" spans="1:256" s="7" customFormat="1" ht="15.75">
      <c r="A101" s="79">
        <v>17</v>
      </c>
      <c r="B101" s="79" t="s">
        <v>220</v>
      </c>
      <c r="C101" s="77">
        <v>115.22</v>
      </c>
      <c r="D101" s="99">
        <v>485</v>
      </c>
      <c r="E101" s="99">
        <v>488</v>
      </c>
      <c r="F101" s="109">
        <v>488</v>
      </c>
      <c r="G101" s="11">
        <f t="shared" si="10"/>
        <v>4.2093386564832498</v>
      </c>
      <c r="H101" s="11">
        <f t="shared" si="11"/>
        <v>4.2353758028120119</v>
      </c>
      <c r="I101" s="115">
        <f t="shared" si="12"/>
        <v>4.2353758028120119</v>
      </c>
      <c r="J101" s="11">
        <f t="shared" si="13"/>
        <v>34.83606557377049</v>
      </c>
      <c r="K101" s="77">
        <v>170</v>
      </c>
      <c r="L101" s="77"/>
      <c r="M101" s="77"/>
      <c r="N101" s="77"/>
      <c r="O101" s="19"/>
      <c r="P101" s="40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</row>
    <row r="102" spans="1:256" s="7" customFormat="1" ht="15.75">
      <c r="A102" s="79">
        <v>18</v>
      </c>
      <c r="B102" s="79" t="s">
        <v>61</v>
      </c>
      <c r="C102" s="77">
        <v>111.66</v>
      </c>
      <c r="D102" s="100">
        <v>485</v>
      </c>
      <c r="E102" s="99">
        <v>490</v>
      </c>
      <c r="F102" s="109">
        <v>490</v>
      </c>
      <c r="G102" s="11">
        <f t="shared" si="10"/>
        <v>4.3435428980834674</v>
      </c>
      <c r="H102" s="11">
        <f t="shared" si="11"/>
        <v>4.3883216908472145</v>
      </c>
      <c r="I102" s="115">
        <f t="shared" si="12"/>
        <v>4.3883216908472145</v>
      </c>
      <c r="J102" s="11">
        <f t="shared" si="13"/>
        <v>34.693877551020407</v>
      </c>
      <c r="K102" s="77">
        <v>170</v>
      </c>
      <c r="L102" s="77"/>
      <c r="M102" s="77"/>
      <c r="N102" s="77"/>
      <c r="O102" s="19"/>
      <c r="P102" s="40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</row>
    <row r="103" spans="1:256" s="7" customFormat="1" ht="15.75">
      <c r="A103" s="79">
        <v>19</v>
      </c>
      <c r="B103" s="80" t="s">
        <v>183</v>
      </c>
      <c r="C103" s="77">
        <v>35.29</v>
      </c>
      <c r="D103" s="100">
        <v>0</v>
      </c>
      <c r="E103" s="99">
        <v>0</v>
      </c>
      <c r="F103" s="109">
        <v>0</v>
      </c>
      <c r="G103" s="11">
        <f t="shared" si="10"/>
        <v>0</v>
      </c>
      <c r="H103" s="11">
        <f t="shared" si="11"/>
        <v>0</v>
      </c>
      <c r="I103" s="115">
        <f t="shared" si="12"/>
        <v>0</v>
      </c>
      <c r="J103" s="11">
        <v>0</v>
      </c>
      <c r="K103" s="77">
        <v>0</v>
      </c>
      <c r="L103" s="77"/>
      <c r="M103" s="77"/>
      <c r="N103" s="77"/>
      <c r="O103" s="19"/>
      <c r="P103" s="40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</row>
    <row r="104" spans="1:256" s="7" customFormat="1" ht="15.75">
      <c r="A104" s="79">
        <v>20</v>
      </c>
      <c r="B104" s="79" t="s">
        <v>60</v>
      </c>
      <c r="D104" s="99"/>
      <c r="E104" s="99"/>
      <c r="F104" s="109"/>
      <c r="G104" s="11"/>
      <c r="H104" s="11"/>
      <c r="I104" s="115"/>
      <c r="J104" s="11"/>
      <c r="K104" s="77"/>
      <c r="L104" s="77"/>
      <c r="M104" s="77"/>
      <c r="N104" s="77"/>
      <c r="O104" s="19"/>
      <c r="P104" s="40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</row>
    <row r="105" spans="1:256" s="7" customFormat="1" ht="94.5">
      <c r="A105" s="79"/>
      <c r="B105" s="81" t="s">
        <v>248</v>
      </c>
      <c r="C105" s="77">
        <v>218.65</v>
      </c>
      <c r="D105" s="100">
        <v>1258</v>
      </c>
      <c r="E105" s="99">
        <v>1258</v>
      </c>
      <c r="F105" s="109">
        <v>1258</v>
      </c>
      <c r="G105" s="11">
        <f t="shared" si="10"/>
        <v>5.7534873084838782</v>
      </c>
      <c r="H105" s="11">
        <f t="shared" si="11"/>
        <v>5.7534873084838782</v>
      </c>
      <c r="I105" s="115">
        <f t="shared" si="12"/>
        <v>5.7534873084838782</v>
      </c>
      <c r="J105" s="11">
        <f t="shared" si="13"/>
        <v>34.976152623211448</v>
      </c>
      <c r="K105" s="77">
        <v>440</v>
      </c>
      <c r="L105" s="77"/>
      <c r="M105" s="77"/>
      <c r="N105" s="77"/>
      <c r="O105" s="19"/>
      <c r="P105" s="40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</row>
    <row r="106" spans="1:256" s="7" customFormat="1" ht="15.75">
      <c r="A106" s="178" t="s">
        <v>62</v>
      </c>
      <c r="B106" s="178"/>
      <c r="C106" s="77">
        <f>SUM(C78:C105)</f>
        <v>3144.91</v>
      </c>
      <c r="D106" s="99">
        <f>SUM(D78:D105)</f>
        <v>14716</v>
      </c>
      <c r="E106" s="99">
        <f>SUM(E78:E105)</f>
        <v>14061</v>
      </c>
      <c r="F106" s="108">
        <f>SUM(F78:F105)</f>
        <v>14172</v>
      </c>
      <c r="G106" s="11">
        <f t="shared" si="10"/>
        <v>4.6793071979802283</v>
      </c>
      <c r="H106" s="11">
        <f t="shared" si="11"/>
        <v>4.4710341472410979</v>
      </c>
      <c r="I106" s="115">
        <f t="shared" si="12"/>
        <v>4.5063292749236066</v>
      </c>
      <c r="J106" s="11">
        <f t="shared" si="13"/>
        <v>31.46344905447361</v>
      </c>
      <c r="K106" s="77">
        <f>SUM(K79:K105)</f>
        <v>4459</v>
      </c>
      <c r="L106" s="77"/>
      <c r="M106" s="77"/>
      <c r="N106" s="77"/>
      <c r="O106" s="77"/>
      <c r="P106" s="40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</row>
    <row r="107" spans="1:256" s="7" customFormat="1" ht="15.75">
      <c r="A107" s="178" t="s">
        <v>63</v>
      </c>
      <c r="B107" s="178"/>
      <c r="C107" s="77"/>
      <c r="D107" s="99"/>
      <c r="E107" s="99"/>
      <c r="F107" s="108"/>
      <c r="G107" s="11"/>
      <c r="H107" s="11"/>
      <c r="I107" s="115"/>
      <c r="J107" s="11"/>
      <c r="K107" s="77"/>
      <c r="L107" s="77"/>
      <c r="M107" s="77"/>
      <c r="N107" s="77"/>
      <c r="O107" s="19"/>
      <c r="P107" s="40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</row>
    <row r="108" spans="1:256" s="7" customFormat="1" ht="15.75">
      <c r="A108" s="79">
        <v>1</v>
      </c>
      <c r="B108" s="79" t="s">
        <v>64</v>
      </c>
      <c r="C108" s="77">
        <v>78.510000000000005</v>
      </c>
      <c r="D108" s="100">
        <v>0</v>
      </c>
      <c r="E108" s="99">
        <v>0</v>
      </c>
      <c r="F108" s="109">
        <v>0</v>
      </c>
      <c r="G108" s="11">
        <f t="shared" si="10"/>
        <v>0</v>
      </c>
      <c r="H108" s="11">
        <f t="shared" si="11"/>
        <v>0</v>
      </c>
      <c r="I108" s="115">
        <f t="shared" si="12"/>
        <v>0</v>
      </c>
      <c r="J108" s="11">
        <v>0</v>
      </c>
      <c r="K108" s="33">
        <v>0</v>
      </c>
      <c r="L108" s="77"/>
      <c r="M108" s="77"/>
      <c r="N108" s="77"/>
      <c r="O108" s="19"/>
      <c r="P108" s="40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</row>
    <row r="109" spans="1:256" s="158" customFormat="1" ht="15.75">
      <c r="A109" s="83">
        <v>2</v>
      </c>
      <c r="B109" s="83" t="s">
        <v>65</v>
      </c>
      <c r="C109" s="168">
        <v>121.45</v>
      </c>
      <c r="D109" s="169">
        <v>872</v>
      </c>
      <c r="E109" s="168">
        <v>883</v>
      </c>
      <c r="F109" s="84">
        <v>870</v>
      </c>
      <c r="G109" s="51">
        <f t="shared" si="10"/>
        <v>7.1799094277480444</v>
      </c>
      <c r="H109" s="51">
        <f t="shared" si="11"/>
        <v>7.2704816797035816</v>
      </c>
      <c r="I109" s="51">
        <f t="shared" si="12"/>
        <v>7.1634417455743105</v>
      </c>
      <c r="J109" s="51">
        <f t="shared" si="13"/>
        <v>34.942528735632187</v>
      </c>
      <c r="K109" s="169">
        <v>304</v>
      </c>
      <c r="L109" s="168"/>
      <c r="M109" s="168"/>
      <c r="N109" s="168"/>
      <c r="O109" s="161"/>
      <c r="P109" s="156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  <c r="AA109" s="157"/>
      <c r="AB109" s="157"/>
      <c r="AC109" s="157"/>
      <c r="AD109" s="157"/>
      <c r="AE109" s="157"/>
      <c r="AF109" s="157"/>
      <c r="AG109" s="157"/>
      <c r="AH109" s="157"/>
      <c r="AI109" s="157"/>
      <c r="AJ109" s="157"/>
      <c r="AK109" s="157"/>
      <c r="AL109" s="157"/>
      <c r="AM109" s="157"/>
      <c r="AN109" s="157"/>
      <c r="AO109" s="157"/>
      <c r="AP109" s="157"/>
      <c r="AQ109" s="157"/>
      <c r="AR109" s="157"/>
      <c r="AS109" s="157"/>
      <c r="AT109" s="157"/>
      <c r="AU109" s="157"/>
      <c r="AV109" s="157"/>
      <c r="AW109" s="157"/>
      <c r="AX109" s="157"/>
      <c r="AY109" s="157"/>
      <c r="AZ109" s="157"/>
      <c r="BA109" s="157"/>
      <c r="BB109" s="157"/>
      <c r="BC109" s="157"/>
      <c r="BD109" s="157"/>
      <c r="BE109" s="157"/>
      <c r="BF109" s="157"/>
      <c r="BG109" s="157"/>
      <c r="BH109" s="157"/>
      <c r="BI109" s="157"/>
      <c r="BJ109" s="157"/>
      <c r="BK109" s="157"/>
      <c r="BL109" s="157"/>
      <c r="BM109" s="157"/>
      <c r="BN109" s="157"/>
      <c r="BO109" s="157"/>
      <c r="BP109" s="157"/>
      <c r="BQ109" s="157"/>
      <c r="BR109" s="157"/>
      <c r="BS109" s="157"/>
      <c r="BT109" s="157"/>
      <c r="BU109" s="157"/>
      <c r="BV109" s="157"/>
      <c r="BW109" s="157"/>
      <c r="BX109" s="157"/>
      <c r="BY109" s="157"/>
      <c r="BZ109" s="157"/>
      <c r="CA109" s="157"/>
      <c r="CB109" s="157"/>
      <c r="CC109" s="157"/>
      <c r="CD109" s="157"/>
      <c r="CE109" s="157"/>
      <c r="CF109" s="157"/>
      <c r="CG109" s="157"/>
      <c r="CH109" s="157"/>
      <c r="CI109" s="157"/>
      <c r="CJ109" s="157"/>
      <c r="CK109" s="157"/>
      <c r="CL109" s="157"/>
      <c r="CM109" s="157"/>
      <c r="CN109" s="157"/>
      <c r="CO109" s="157"/>
      <c r="CP109" s="157"/>
      <c r="CQ109" s="157"/>
      <c r="CR109" s="157"/>
      <c r="CS109" s="157"/>
      <c r="CT109" s="157"/>
      <c r="CU109" s="157"/>
      <c r="CV109" s="157"/>
      <c r="CW109" s="157"/>
      <c r="CX109" s="157"/>
      <c r="CY109" s="157"/>
      <c r="CZ109" s="157"/>
      <c r="DA109" s="157"/>
      <c r="DB109" s="157"/>
      <c r="DC109" s="157"/>
      <c r="DD109" s="157"/>
      <c r="DE109" s="157"/>
      <c r="DF109" s="157"/>
      <c r="DG109" s="157"/>
      <c r="DH109" s="157"/>
      <c r="DI109" s="157"/>
      <c r="DJ109" s="157"/>
      <c r="DK109" s="157"/>
      <c r="DL109" s="157"/>
      <c r="DM109" s="157"/>
      <c r="DN109" s="157"/>
      <c r="DO109" s="157"/>
      <c r="DP109" s="157"/>
      <c r="DQ109" s="157"/>
      <c r="DR109" s="157"/>
      <c r="DS109" s="157"/>
      <c r="DT109" s="157"/>
      <c r="DU109" s="157"/>
      <c r="DV109" s="157"/>
      <c r="DW109" s="157"/>
      <c r="DX109" s="157"/>
      <c r="DY109" s="157"/>
      <c r="DZ109" s="157"/>
      <c r="EA109" s="157"/>
      <c r="EB109" s="157"/>
      <c r="EC109" s="157"/>
      <c r="ED109" s="157"/>
      <c r="EE109" s="157"/>
      <c r="EF109" s="157"/>
      <c r="EG109" s="157"/>
      <c r="EH109" s="157"/>
      <c r="EI109" s="157"/>
      <c r="EJ109" s="157"/>
      <c r="EK109" s="157"/>
      <c r="EL109" s="157"/>
      <c r="EM109" s="157"/>
      <c r="EN109" s="157"/>
      <c r="EO109" s="157"/>
      <c r="EP109" s="157"/>
      <c r="EQ109" s="157"/>
      <c r="ER109" s="157"/>
      <c r="ES109" s="157"/>
      <c r="ET109" s="157"/>
      <c r="EU109" s="157"/>
      <c r="EV109" s="157"/>
      <c r="EW109" s="157"/>
      <c r="EX109" s="157"/>
      <c r="EY109" s="157"/>
      <c r="EZ109" s="157"/>
      <c r="FA109" s="157"/>
      <c r="FB109" s="157"/>
      <c r="FC109" s="157"/>
      <c r="FD109" s="157"/>
      <c r="FE109" s="157"/>
      <c r="FF109" s="157"/>
      <c r="FG109" s="157"/>
      <c r="FH109" s="157"/>
      <c r="FI109" s="157"/>
      <c r="FJ109" s="157"/>
      <c r="FK109" s="157"/>
      <c r="FL109" s="157"/>
      <c r="FM109" s="157"/>
      <c r="FN109" s="157"/>
      <c r="FO109" s="157"/>
      <c r="FP109" s="157"/>
      <c r="FQ109" s="157"/>
      <c r="FR109" s="157"/>
      <c r="FS109" s="157"/>
      <c r="FT109" s="157"/>
      <c r="FU109" s="157"/>
      <c r="FV109" s="157"/>
      <c r="FW109" s="157"/>
      <c r="FX109" s="157"/>
      <c r="FY109" s="157"/>
      <c r="FZ109" s="157"/>
      <c r="GA109" s="157"/>
      <c r="GB109" s="157"/>
      <c r="GC109" s="157"/>
      <c r="GD109" s="157"/>
      <c r="GE109" s="157"/>
      <c r="GF109" s="157"/>
      <c r="GG109" s="157"/>
      <c r="GH109" s="157"/>
      <c r="GI109" s="157"/>
      <c r="GJ109" s="157"/>
      <c r="GK109" s="157"/>
      <c r="GL109" s="157"/>
      <c r="GM109" s="157"/>
      <c r="GN109" s="157"/>
      <c r="GO109" s="157"/>
      <c r="GP109" s="157"/>
      <c r="GQ109" s="157"/>
      <c r="GR109" s="157"/>
      <c r="GS109" s="157"/>
      <c r="GT109" s="157"/>
      <c r="GU109" s="157"/>
      <c r="GV109" s="157"/>
      <c r="GW109" s="157"/>
      <c r="GX109" s="157"/>
      <c r="GY109" s="157"/>
      <c r="GZ109" s="157"/>
      <c r="HA109" s="157"/>
      <c r="HB109" s="157"/>
      <c r="HC109" s="157"/>
      <c r="HD109" s="157"/>
      <c r="HE109" s="157"/>
      <c r="HF109" s="157"/>
      <c r="HG109" s="157"/>
      <c r="HH109" s="157"/>
      <c r="HI109" s="157"/>
      <c r="HJ109" s="157"/>
      <c r="HK109" s="157"/>
      <c r="HL109" s="157"/>
      <c r="HM109" s="157"/>
      <c r="HN109" s="157"/>
      <c r="HO109" s="157"/>
      <c r="HP109" s="157"/>
      <c r="HQ109" s="157"/>
      <c r="HR109" s="157"/>
      <c r="HS109" s="157"/>
      <c r="HT109" s="157"/>
      <c r="HU109" s="157"/>
      <c r="HV109" s="157"/>
      <c r="HW109" s="157"/>
      <c r="HX109" s="157"/>
      <c r="HY109" s="157"/>
      <c r="HZ109" s="157"/>
      <c r="IA109" s="157"/>
      <c r="IB109" s="157"/>
      <c r="IC109" s="157"/>
      <c r="ID109" s="157"/>
      <c r="IE109" s="157"/>
      <c r="IF109" s="157"/>
      <c r="IG109" s="157"/>
      <c r="IH109" s="157"/>
      <c r="II109" s="157"/>
      <c r="IJ109" s="157"/>
      <c r="IK109" s="157"/>
      <c r="IL109" s="157"/>
      <c r="IM109" s="157"/>
      <c r="IN109" s="157"/>
      <c r="IO109" s="157"/>
      <c r="IP109" s="157"/>
      <c r="IQ109" s="157"/>
      <c r="IR109" s="157"/>
      <c r="IS109" s="157"/>
      <c r="IT109" s="157"/>
      <c r="IU109" s="157"/>
      <c r="IV109" s="157"/>
    </row>
    <row r="110" spans="1:256" s="158" customFormat="1" ht="15.75">
      <c r="A110" s="83">
        <v>3</v>
      </c>
      <c r="B110" s="83" t="s">
        <v>66</v>
      </c>
      <c r="C110" s="168">
        <v>27.63</v>
      </c>
      <c r="D110" s="169">
        <v>198</v>
      </c>
      <c r="E110" s="168">
        <v>201</v>
      </c>
      <c r="F110" s="84">
        <v>197</v>
      </c>
      <c r="G110" s="51">
        <f t="shared" si="10"/>
        <v>7.1661237785016292</v>
      </c>
      <c r="H110" s="51">
        <f t="shared" si="11"/>
        <v>7.2747014115092297</v>
      </c>
      <c r="I110" s="51">
        <f t="shared" si="12"/>
        <v>7.1299312341657624</v>
      </c>
      <c r="J110" s="51">
        <f t="shared" si="13"/>
        <v>34.517766497461928</v>
      </c>
      <c r="K110" s="169">
        <v>68</v>
      </c>
      <c r="L110" s="168"/>
      <c r="M110" s="168"/>
      <c r="N110" s="168"/>
      <c r="O110" s="161"/>
      <c r="P110" s="156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7"/>
      <c r="AB110" s="157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157"/>
      <c r="AV110" s="157"/>
      <c r="AW110" s="157"/>
      <c r="AX110" s="157"/>
      <c r="AY110" s="157"/>
      <c r="AZ110" s="157"/>
      <c r="BA110" s="157"/>
      <c r="BB110" s="157"/>
      <c r="BC110" s="157"/>
      <c r="BD110" s="157"/>
      <c r="BE110" s="157"/>
      <c r="BF110" s="157"/>
      <c r="BG110" s="157"/>
      <c r="BH110" s="157"/>
      <c r="BI110" s="157"/>
      <c r="BJ110" s="157"/>
      <c r="BK110" s="157"/>
      <c r="BL110" s="157"/>
      <c r="BM110" s="157"/>
      <c r="BN110" s="157"/>
      <c r="BO110" s="157"/>
      <c r="BP110" s="157"/>
      <c r="BQ110" s="157"/>
      <c r="BR110" s="157"/>
      <c r="BS110" s="157"/>
      <c r="BT110" s="157"/>
      <c r="BU110" s="157"/>
      <c r="BV110" s="157"/>
      <c r="BW110" s="157"/>
      <c r="BX110" s="157"/>
      <c r="BY110" s="157"/>
      <c r="BZ110" s="157"/>
      <c r="CA110" s="157"/>
      <c r="CB110" s="157"/>
      <c r="CC110" s="157"/>
      <c r="CD110" s="157"/>
      <c r="CE110" s="157"/>
      <c r="CF110" s="157"/>
      <c r="CG110" s="157"/>
      <c r="CH110" s="157"/>
      <c r="CI110" s="157"/>
      <c r="CJ110" s="157"/>
      <c r="CK110" s="157"/>
      <c r="CL110" s="157"/>
      <c r="CM110" s="157"/>
      <c r="CN110" s="157"/>
      <c r="CO110" s="157"/>
      <c r="CP110" s="157"/>
      <c r="CQ110" s="157"/>
      <c r="CR110" s="157"/>
      <c r="CS110" s="157"/>
      <c r="CT110" s="157"/>
      <c r="CU110" s="157"/>
      <c r="CV110" s="157"/>
      <c r="CW110" s="157"/>
      <c r="CX110" s="157"/>
      <c r="CY110" s="157"/>
      <c r="CZ110" s="157"/>
      <c r="DA110" s="157"/>
      <c r="DB110" s="157"/>
      <c r="DC110" s="157"/>
      <c r="DD110" s="157"/>
      <c r="DE110" s="157"/>
      <c r="DF110" s="157"/>
      <c r="DG110" s="157"/>
      <c r="DH110" s="157"/>
      <c r="DI110" s="157"/>
      <c r="DJ110" s="157"/>
      <c r="DK110" s="157"/>
      <c r="DL110" s="157"/>
      <c r="DM110" s="157"/>
      <c r="DN110" s="157"/>
      <c r="DO110" s="157"/>
      <c r="DP110" s="157"/>
      <c r="DQ110" s="157"/>
      <c r="DR110" s="157"/>
      <c r="DS110" s="157"/>
      <c r="DT110" s="157"/>
      <c r="DU110" s="157"/>
      <c r="DV110" s="157"/>
      <c r="DW110" s="157"/>
      <c r="DX110" s="157"/>
      <c r="DY110" s="157"/>
      <c r="DZ110" s="157"/>
      <c r="EA110" s="157"/>
      <c r="EB110" s="157"/>
      <c r="EC110" s="157"/>
      <c r="ED110" s="157"/>
      <c r="EE110" s="157"/>
      <c r="EF110" s="157"/>
      <c r="EG110" s="157"/>
      <c r="EH110" s="157"/>
      <c r="EI110" s="157"/>
      <c r="EJ110" s="157"/>
      <c r="EK110" s="157"/>
      <c r="EL110" s="157"/>
      <c r="EM110" s="157"/>
      <c r="EN110" s="157"/>
      <c r="EO110" s="157"/>
      <c r="EP110" s="157"/>
      <c r="EQ110" s="157"/>
      <c r="ER110" s="157"/>
      <c r="ES110" s="157"/>
      <c r="ET110" s="157"/>
      <c r="EU110" s="157"/>
      <c r="EV110" s="157"/>
      <c r="EW110" s="157"/>
      <c r="EX110" s="157"/>
      <c r="EY110" s="157"/>
      <c r="EZ110" s="157"/>
      <c r="FA110" s="157"/>
      <c r="FB110" s="157"/>
      <c r="FC110" s="157"/>
      <c r="FD110" s="157"/>
      <c r="FE110" s="157"/>
      <c r="FF110" s="157"/>
      <c r="FG110" s="157"/>
      <c r="FH110" s="157"/>
      <c r="FI110" s="157"/>
      <c r="FJ110" s="157"/>
      <c r="FK110" s="157"/>
      <c r="FL110" s="157"/>
      <c r="FM110" s="157"/>
      <c r="FN110" s="157"/>
      <c r="FO110" s="157"/>
      <c r="FP110" s="157"/>
      <c r="FQ110" s="157"/>
      <c r="FR110" s="157"/>
      <c r="FS110" s="157"/>
      <c r="FT110" s="157"/>
      <c r="FU110" s="157"/>
      <c r="FV110" s="157"/>
      <c r="FW110" s="157"/>
      <c r="FX110" s="157"/>
      <c r="FY110" s="157"/>
      <c r="FZ110" s="157"/>
      <c r="GA110" s="157"/>
      <c r="GB110" s="157"/>
      <c r="GC110" s="157"/>
      <c r="GD110" s="157"/>
      <c r="GE110" s="157"/>
      <c r="GF110" s="157"/>
      <c r="GG110" s="157"/>
      <c r="GH110" s="157"/>
      <c r="GI110" s="157"/>
      <c r="GJ110" s="157"/>
      <c r="GK110" s="157"/>
      <c r="GL110" s="157"/>
      <c r="GM110" s="157"/>
      <c r="GN110" s="157"/>
      <c r="GO110" s="157"/>
      <c r="GP110" s="157"/>
      <c r="GQ110" s="157"/>
      <c r="GR110" s="157"/>
      <c r="GS110" s="157"/>
      <c r="GT110" s="157"/>
      <c r="GU110" s="157"/>
      <c r="GV110" s="157"/>
      <c r="GW110" s="157"/>
      <c r="GX110" s="157"/>
      <c r="GY110" s="157"/>
      <c r="GZ110" s="157"/>
      <c r="HA110" s="157"/>
      <c r="HB110" s="157"/>
      <c r="HC110" s="157"/>
      <c r="HD110" s="157"/>
      <c r="HE110" s="157"/>
      <c r="HF110" s="157"/>
      <c r="HG110" s="157"/>
      <c r="HH110" s="157"/>
      <c r="HI110" s="157"/>
      <c r="HJ110" s="157"/>
      <c r="HK110" s="157"/>
      <c r="HL110" s="157"/>
      <c r="HM110" s="157"/>
      <c r="HN110" s="157"/>
      <c r="HO110" s="157"/>
      <c r="HP110" s="157"/>
      <c r="HQ110" s="157"/>
      <c r="HR110" s="157"/>
      <c r="HS110" s="157"/>
      <c r="HT110" s="157"/>
      <c r="HU110" s="157"/>
      <c r="HV110" s="157"/>
      <c r="HW110" s="157"/>
      <c r="HX110" s="157"/>
      <c r="HY110" s="157"/>
      <c r="HZ110" s="157"/>
      <c r="IA110" s="157"/>
      <c r="IB110" s="157"/>
      <c r="IC110" s="157"/>
      <c r="ID110" s="157"/>
      <c r="IE110" s="157"/>
      <c r="IF110" s="157"/>
      <c r="IG110" s="157"/>
      <c r="IH110" s="157"/>
      <c r="II110" s="157"/>
      <c r="IJ110" s="157"/>
      <c r="IK110" s="157"/>
      <c r="IL110" s="157"/>
      <c r="IM110" s="157"/>
      <c r="IN110" s="157"/>
      <c r="IO110" s="157"/>
      <c r="IP110" s="157"/>
      <c r="IQ110" s="157"/>
      <c r="IR110" s="157"/>
      <c r="IS110" s="157"/>
      <c r="IT110" s="157"/>
      <c r="IU110" s="157"/>
      <c r="IV110" s="157"/>
    </row>
    <row r="111" spans="1:256" s="7" customFormat="1" ht="15.75">
      <c r="A111" s="79">
        <v>4</v>
      </c>
      <c r="B111" s="79" t="s">
        <v>166</v>
      </c>
      <c r="C111" s="77">
        <v>9.34</v>
      </c>
      <c r="D111" s="100">
        <v>0</v>
      </c>
      <c r="E111" s="99">
        <v>0</v>
      </c>
      <c r="F111" s="109">
        <v>0</v>
      </c>
      <c r="G111" s="11">
        <f t="shared" si="10"/>
        <v>0</v>
      </c>
      <c r="H111" s="11">
        <f t="shared" si="11"/>
        <v>0</v>
      </c>
      <c r="I111" s="115">
        <f t="shared" si="12"/>
        <v>0</v>
      </c>
      <c r="J111" s="11">
        <v>0</v>
      </c>
      <c r="K111" s="33" t="s">
        <v>281</v>
      </c>
      <c r="L111" s="77"/>
      <c r="M111" s="77"/>
      <c r="N111" s="77"/>
      <c r="O111" s="19"/>
      <c r="P111" s="40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</row>
    <row r="112" spans="1:256" s="158" customFormat="1" ht="15.75">
      <c r="A112" s="83">
        <v>5</v>
      </c>
      <c r="B112" s="83" t="s">
        <v>67</v>
      </c>
      <c r="C112" s="168">
        <v>1457.32</v>
      </c>
      <c r="D112" s="169">
        <v>5608</v>
      </c>
      <c r="E112" s="168">
        <v>4525</v>
      </c>
      <c r="F112" s="84">
        <v>5780</v>
      </c>
      <c r="G112" s="51">
        <f t="shared" si="10"/>
        <v>3.8481596354952927</v>
      </c>
      <c r="H112" s="51">
        <f t="shared" si="11"/>
        <v>3.1050146844893369</v>
      </c>
      <c r="I112" s="51">
        <f t="shared" si="12"/>
        <v>3.9661845030604126</v>
      </c>
      <c r="J112" s="51">
        <f t="shared" si="13"/>
        <v>30</v>
      </c>
      <c r="K112" s="169">
        <v>1734</v>
      </c>
      <c r="L112" s="168"/>
      <c r="M112" s="168"/>
      <c r="N112" s="168"/>
      <c r="O112" s="161"/>
      <c r="P112" s="156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  <c r="AA112" s="157"/>
      <c r="AB112" s="157"/>
      <c r="AC112" s="157"/>
      <c r="AD112" s="157"/>
      <c r="AE112" s="157"/>
      <c r="AF112" s="157"/>
      <c r="AG112" s="157"/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  <c r="AR112" s="157"/>
      <c r="AS112" s="157"/>
      <c r="AT112" s="157"/>
      <c r="AU112" s="157"/>
      <c r="AV112" s="157"/>
      <c r="AW112" s="157"/>
      <c r="AX112" s="157"/>
      <c r="AY112" s="157"/>
      <c r="AZ112" s="157"/>
      <c r="BA112" s="157"/>
      <c r="BB112" s="157"/>
      <c r="BC112" s="157"/>
      <c r="BD112" s="157"/>
      <c r="BE112" s="157"/>
      <c r="BF112" s="157"/>
      <c r="BG112" s="157"/>
      <c r="BH112" s="157"/>
      <c r="BI112" s="157"/>
      <c r="BJ112" s="157"/>
      <c r="BK112" s="157"/>
      <c r="BL112" s="157"/>
      <c r="BM112" s="157"/>
      <c r="BN112" s="157"/>
      <c r="BO112" s="157"/>
      <c r="BP112" s="157"/>
      <c r="BQ112" s="157"/>
      <c r="BR112" s="157"/>
      <c r="BS112" s="157"/>
      <c r="BT112" s="157"/>
      <c r="BU112" s="157"/>
      <c r="BV112" s="157"/>
      <c r="BW112" s="157"/>
      <c r="BX112" s="157"/>
      <c r="BY112" s="157"/>
      <c r="BZ112" s="157"/>
      <c r="CA112" s="157"/>
      <c r="CB112" s="157"/>
      <c r="CC112" s="157"/>
      <c r="CD112" s="157"/>
      <c r="CE112" s="157"/>
      <c r="CF112" s="157"/>
      <c r="CG112" s="157"/>
      <c r="CH112" s="157"/>
      <c r="CI112" s="157"/>
      <c r="CJ112" s="157"/>
      <c r="CK112" s="157"/>
      <c r="CL112" s="157"/>
      <c r="CM112" s="157"/>
      <c r="CN112" s="157"/>
      <c r="CO112" s="157"/>
      <c r="CP112" s="157"/>
      <c r="CQ112" s="157"/>
      <c r="CR112" s="157"/>
      <c r="CS112" s="157"/>
      <c r="CT112" s="157"/>
      <c r="CU112" s="157"/>
      <c r="CV112" s="157"/>
      <c r="CW112" s="157"/>
      <c r="CX112" s="157"/>
      <c r="CY112" s="157"/>
      <c r="CZ112" s="157"/>
      <c r="DA112" s="157"/>
      <c r="DB112" s="157"/>
      <c r="DC112" s="157"/>
      <c r="DD112" s="157"/>
      <c r="DE112" s="157"/>
      <c r="DF112" s="157"/>
      <c r="DG112" s="157"/>
      <c r="DH112" s="157"/>
      <c r="DI112" s="157"/>
      <c r="DJ112" s="157"/>
      <c r="DK112" s="157"/>
      <c r="DL112" s="157"/>
      <c r="DM112" s="157"/>
      <c r="DN112" s="157"/>
      <c r="DO112" s="157"/>
      <c r="DP112" s="157"/>
      <c r="DQ112" s="157"/>
      <c r="DR112" s="157"/>
      <c r="DS112" s="157"/>
      <c r="DT112" s="157"/>
      <c r="DU112" s="157"/>
      <c r="DV112" s="157"/>
      <c r="DW112" s="157"/>
      <c r="DX112" s="157"/>
      <c r="DY112" s="157"/>
      <c r="DZ112" s="157"/>
      <c r="EA112" s="157"/>
      <c r="EB112" s="157"/>
      <c r="EC112" s="157"/>
      <c r="ED112" s="157"/>
      <c r="EE112" s="157"/>
      <c r="EF112" s="157"/>
      <c r="EG112" s="157"/>
      <c r="EH112" s="157"/>
      <c r="EI112" s="157"/>
      <c r="EJ112" s="157"/>
      <c r="EK112" s="157"/>
      <c r="EL112" s="157"/>
      <c r="EM112" s="157"/>
      <c r="EN112" s="157"/>
      <c r="EO112" s="157"/>
      <c r="EP112" s="157"/>
      <c r="EQ112" s="157"/>
      <c r="ER112" s="157"/>
      <c r="ES112" s="157"/>
      <c r="ET112" s="157"/>
      <c r="EU112" s="157"/>
      <c r="EV112" s="157"/>
      <c r="EW112" s="157"/>
      <c r="EX112" s="157"/>
      <c r="EY112" s="157"/>
      <c r="EZ112" s="157"/>
      <c r="FA112" s="157"/>
      <c r="FB112" s="157"/>
      <c r="FC112" s="157"/>
      <c r="FD112" s="157"/>
      <c r="FE112" s="157"/>
      <c r="FF112" s="157"/>
      <c r="FG112" s="157"/>
      <c r="FH112" s="157"/>
      <c r="FI112" s="157"/>
      <c r="FJ112" s="157"/>
      <c r="FK112" s="157"/>
      <c r="FL112" s="157"/>
      <c r="FM112" s="157"/>
      <c r="FN112" s="157"/>
      <c r="FO112" s="157"/>
      <c r="FP112" s="157"/>
      <c r="FQ112" s="157"/>
      <c r="FR112" s="157"/>
      <c r="FS112" s="157"/>
      <c r="FT112" s="157"/>
      <c r="FU112" s="157"/>
      <c r="FV112" s="157"/>
      <c r="FW112" s="157"/>
      <c r="FX112" s="157"/>
      <c r="FY112" s="157"/>
      <c r="FZ112" s="157"/>
      <c r="GA112" s="157"/>
      <c r="GB112" s="157"/>
      <c r="GC112" s="157"/>
      <c r="GD112" s="157"/>
      <c r="GE112" s="157"/>
      <c r="GF112" s="157"/>
      <c r="GG112" s="157"/>
      <c r="GH112" s="157"/>
      <c r="GI112" s="157"/>
      <c r="GJ112" s="157"/>
      <c r="GK112" s="157"/>
      <c r="GL112" s="157"/>
      <c r="GM112" s="157"/>
      <c r="GN112" s="157"/>
      <c r="GO112" s="157"/>
      <c r="GP112" s="157"/>
      <c r="GQ112" s="157"/>
      <c r="GR112" s="157"/>
      <c r="GS112" s="157"/>
      <c r="GT112" s="157"/>
      <c r="GU112" s="157"/>
      <c r="GV112" s="157"/>
      <c r="GW112" s="157"/>
      <c r="GX112" s="157"/>
      <c r="GY112" s="157"/>
      <c r="GZ112" s="157"/>
      <c r="HA112" s="157"/>
      <c r="HB112" s="157"/>
      <c r="HC112" s="157"/>
      <c r="HD112" s="157"/>
      <c r="HE112" s="157"/>
      <c r="HF112" s="157"/>
      <c r="HG112" s="157"/>
      <c r="HH112" s="157"/>
      <c r="HI112" s="157"/>
      <c r="HJ112" s="157"/>
      <c r="HK112" s="157"/>
      <c r="HL112" s="157"/>
      <c r="HM112" s="157"/>
      <c r="HN112" s="157"/>
      <c r="HO112" s="157"/>
      <c r="HP112" s="157"/>
      <c r="HQ112" s="157"/>
      <c r="HR112" s="157"/>
      <c r="HS112" s="157"/>
      <c r="HT112" s="157"/>
      <c r="HU112" s="157"/>
      <c r="HV112" s="157"/>
      <c r="HW112" s="157"/>
      <c r="HX112" s="157"/>
      <c r="HY112" s="157"/>
      <c r="HZ112" s="157"/>
      <c r="IA112" s="157"/>
      <c r="IB112" s="157"/>
      <c r="IC112" s="157"/>
      <c r="ID112" s="157"/>
      <c r="IE112" s="157"/>
      <c r="IF112" s="157"/>
      <c r="IG112" s="157"/>
      <c r="IH112" s="157"/>
      <c r="II112" s="157"/>
      <c r="IJ112" s="157"/>
      <c r="IK112" s="157"/>
      <c r="IL112" s="157"/>
      <c r="IM112" s="157"/>
      <c r="IN112" s="157"/>
      <c r="IO112" s="157"/>
      <c r="IP112" s="157"/>
      <c r="IQ112" s="157"/>
      <c r="IR112" s="157"/>
      <c r="IS112" s="157"/>
      <c r="IT112" s="157"/>
      <c r="IU112" s="157"/>
      <c r="IV112" s="157"/>
    </row>
    <row r="113" spans="1:256" s="7" customFormat="1" ht="15.75">
      <c r="A113" s="79">
        <v>6</v>
      </c>
      <c r="B113" s="79" t="s">
        <v>68</v>
      </c>
      <c r="C113" s="77">
        <v>229.9</v>
      </c>
      <c r="D113" s="100">
        <v>1119</v>
      </c>
      <c r="E113" s="99">
        <v>1516</v>
      </c>
      <c r="F113" s="109">
        <v>1516</v>
      </c>
      <c r="G113" s="11">
        <f t="shared" si="10"/>
        <v>4.8673336233144848</v>
      </c>
      <c r="H113" s="11">
        <f t="shared" si="11"/>
        <v>6.5941713788603735</v>
      </c>
      <c r="I113" s="115">
        <f t="shared" si="12"/>
        <v>6.5941713788603735</v>
      </c>
      <c r="J113" s="11">
        <f t="shared" si="13"/>
        <v>32.981530343007918</v>
      </c>
      <c r="K113" s="33">
        <v>500</v>
      </c>
      <c r="L113" s="77"/>
      <c r="M113" s="77"/>
      <c r="N113" s="77"/>
      <c r="O113" s="19"/>
      <c r="P113" s="40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</row>
    <row r="114" spans="1:256" s="158" customFormat="1" ht="15.75">
      <c r="A114" s="83">
        <v>7</v>
      </c>
      <c r="B114" s="83" t="s">
        <v>69</v>
      </c>
      <c r="C114" s="170">
        <v>109.49</v>
      </c>
      <c r="D114" s="171">
        <v>250</v>
      </c>
      <c r="E114" s="170">
        <v>406</v>
      </c>
      <c r="F114" s="84">
        <v>255</v>
      </c>
      <c r="G114" s="51">
        <f t="shared" si="10"/>
        <v>2.2833135446159467</v>
      </c>
      <c r="H114" s="51">
        <f t="shared" si="11"/>
        <v>3.7081011964562975</v>
      </c>
      <c r="I114" s="51">
        <f t="shared" si="12"/>
        <v>2.3289798155082657</v>
      </c>
      <c r="J114" s="51">
        <f t="shared" si="13"/>
        <v>33.333333333333336</v>
      </c>
      <c r="K114" s="171">
        <v>85</v>
      </c>
      <c r="L114" s="170"/>
      <c r="M114" s="170"/>
      <c r="N114" s="170"/>
      <c r="O114" s="161"/>
      <c r="P114" s="156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157"/>
      <c r="AU114" s="157"/>
      <c r="AV114" s="157"/>
      <c r="AW114" s="157"/>
      <c r="AX114" s="157"/>
      <c r="AY114" s="157"/>
      <c r="AZ114" s="157"/>
      <c r="BA114" s="157"/>
      <c r="BB114" s="157"/>
      <c r="BC114" s="157"/>
      <c r="BD114" s="157"/>
      <c r="BE114" s="157"/>
      <c r="BF114" s="157"/>
      <c r="BG114" s="157"/>
      <c r="BH114" s="157"/>
      <c r="BI114" s="157"/>
      <c r="BJ114" s="157"/>
      <c r="BK114" s="157"/>
      <c r="BL114" s="157"/>
      <c r="BM114" s="157"/>
      <c r="BN114" s="157"/>
      <c r="BO114" s="157"/>
      <c r="BP114" s="157"/>
      <c r="BQ114" s="157"/>
      <c r="BR114" s="157"/>
      <c r="BS114" s="157"/>
      <c r="BT114" s="157"/>
      <c r="BU114" s="157"/>
      <c r="BV114" s="157"/>
      <c r="BW114" s="157"/>
      <c r="BX114" s="157"/>
      <c r="BY114" s="157"/>
      <c r="BZ114" s="157"/>
      <c r="CA114" s="157"/>
      <c r="CB114" s="157"/>
      <c r="CC114" s="157"/>
      <c r="CD114" s="157"/>
      <c r="CE114" s="157"/>
      <c r="CF114" s="157"/>
      <c r="CG114" s="157"/>
      <c r="CH114" s="157"/>
      <c r="CI114" s="157"/>
      <c r="CJ114" s="157"/>
      <c r="CK114" s="157"/>
      <c r="CL114" s="157"/>
      <c r="CM114" s="157"/>
      <c r="CN114" s="157"/>
      <c r="CO114" s="157"/>
      <c r="CP114" s="157"/>
      <c r="CQ114" s="157"/>
      <c r="CR114" s="157"/>
      <c r="CS114" s="157"/>
      <c r="CT114" s="157"/>
      <c r="CU114" s="157"/>
      <c r="CV114" s="157"/>
      <c r="CW114" s="157"/>
      <c r="CX114" s="157"/>
      <c r="CY114" s="157"/>
      <c r="CZ114" s="157"/>
      <c r="DA114" s="157"/>
      <c r="DB114" s="157"/>
      <c r="DC114" s="157"/>
      <c r="DD114" s="157"/>
      <c r="DE114" s="157"/>
      <c r="DF114" s="157"/>
      <c r="DG114" s="157"/>
      <c r="DH114" s="157"/>
      <c r="DI114" s="157"/>
      <c r="DJ114" s="157"/>
      <c r="DK114" s="157"/>
      <c r="DL114" s="157"/>
      <c r="DM114" s="157"/>
      <c r="DN114" s="157"/>
      <c r="DO114" s="157"/>
      <c r="DP114" s="157"/>
      <c r="DQ114" s="157"/>
      <c r="DR114" s="157"/>
      <c r="DS114" s="157"/>
      <c r="DT114" s="157"/>
      <c r="DU114" s="157"/>
      <c r="DV114" s="157"/>
      <c r="DW114" s="157"/>
      <c r="DX114" s="157"/>
      <c r="DY114" s="157"/>
      <c r="DZ114" s="157"/>
      <c r="EA114" s="157"/>
      <c r="EB114" s="157"/>
      <c r="EC114" s="157"/>
      <c r="ED114" s="157"/>
      <c r="EE114" s="157"/>
      <c r="EF114" s="157"/>
      <c r="EG114" s="157"/>
      <c r="EH114" s="157"/>
      <c r="EI114" s="157"/>
      <c r="EJ114" s="157"/>
      <c r="EK114" s="157"/>
      <c r="EL114" s="157"/>
      <c r="EM114" s="157"/>
      <c r="EN114" s="157"/>
      <c r="EO114" s="157"/>
      <c r="EP114" s="157"/>
      <c r="EQ114" s="157"/>
      <c r="ER114" s="157"/>
      <c r="ES114" s="157"/>
      <c r="ET114" s="157"/>
      <c r="EU114" s="157"/>
      <c r="EV114" s="157"/>
      <c r="EW114" s="157"/>
      <c r="EX114" s="157"/>
      <c r="EY114" s="157"/>
      <c r="EZ114" s="157"/>
      <c r="FA114" s="157"/>
      <c r="FB114" s="157"/>
      <c r="FC114" s="157"/>
      <c r="FD114" s="157"/>
      <c r="FE114" s="157"/>
      <c r="FF114" s="157"/>
      <c r="FG114" s="157"/>
      <c r="FH114" s="157"/>
      <c r="FI114" s="157"/>
      <c r="FJ114" s="157"/>
      <c r="FK114" s="157"/>
      <c r="FL114" s="157"/>
      <c r="FM114" s="157"/>
      <c r="FN114" s="157"/>
      <c r="FO114" s="157"/>
      <c r="FP114" s="157"/>
      <c r="FQ114" s="157"/>
      <c r="FR114" s="157"/>
      <c r="FS114" s="157"/>
      <c r="FT114" s="157"/>
      <c r="FU114" s="157"/>
      <c r="FV114" s="157"/>
      <c r="FW114" s="157"/>
      <c r="FX114" s="157"/>
      <c r="FY114" s="157"/>
      <c r="FZ114" s="157"/>
      <c r="GA114" s="157"/>
      <c r="GB114" s="157"/>
      <c r="GC114" s="157"/>
      <c r="GD114" s="157"/>
      <c r="GE114" s="157"/>
      <c r="GF114" s="157"/>
      <c r="GG114" s="157"/>
      <c r="GH114" s="157"/>
      <c r="GI114" s="157"/>
      <c r="GJ114" s="157"/>
      <c r="GK114" s="157"/>
      <c r="GL114" s="157"/>
      <c r="GM114" s="157"/>
      <c r="GN114" s="157"/>
      <c r="GO114" s="157"/>
      <c r="GP114" s="157"/>
      <c r="GQ114" s="157"/>
      <c r="GR114" s="157"/>
      <c r="GS114" s="157"/>
      <c r="GT114" s="157"/>
      <c r="GU114" s="157"/>
      <c r="GV114" s="157"/>
      <c r="GW114" s="157"/>
      <c r="GX114" s="157"/>
      <c r="GY114" s="157"/>
      <c r="GZ114" s="157"/>
      <c r="HA114" s="157"/>
      <c r="HB114" s="157"/>
      <c r="HC114" s="157"/>
      <c r="HD114" s="157"/>
      <c r="HE114" s="157"/>
      <c r="HF114" s="157"/>
      <c r="HG114" s="157"/>
      <c r="HH114" s="157"/>
      <c r="HI114" s="157"/>
      <c r="HJ114" s="157"/>
      <c r="HK114" s="157"/>
      <c r="HL114" s="157"/>
      <c r="HM114" s="157"/>
      <c r="HN114" s="157"/>
      <c r="HO114" s="157"/>
      <c r="HP114" s="157"/>
      <c r="HQ114" s="157"/>
      <c r="HR114" s="157"/>
      <c r="HS114" s="157"/>
      <c r="HT114" s="157"/>
      <c r="HU114" s="157"/>
      <c r="HV114" s="157"/>
      <c r="HW114" s="157"/>
      <c r="HX114" s="157"/>
      <c r="HY114" s="157"/>
      <c r="HZ114" s="157"/>
      <c r="IA114" s="157"/>
      <c r="IB114" s="157"/>
      <c r="IC114" s="157"/>
      <c r="ID114" s="157"/>
      <c r="IE114" s="157"/>
      <c r="IF114" s="157"/>
      <c r="IG114" s="157"/>
      <c r="IH114" s="157"/>
      <c r="II114" s="157"/>
      <c r="IJ114" s="157"/>
      <c r="IK114" s="157"/>
      <c r="IL114" s="157"/>
      <c r="IM114" s="157"/>
      <c r="IN114" s="157"/>
      <c r="IO114" s="157"/>
      <c r="IP114" s="157"/>
      <c r="IQ114" s="157"/>
      <c r="IR114" s="157"/>
      <c r="IS114" s="157"/>
      <c r="IT114" s="157"/>
      <c r="IU114" s="157"/>
      <c r="IV114" s="157"/>
    </row>
    <row r="115" spans="1:256" s="7" customFormat="1" ht="15.75">
      <c r="A115" s="79">
        <v>8</v>
      </c>
      <c r="B115" s="79" t="s">
        <v>70</v>
      </c>
      <c r="C115" s="77">
        <v>37.19</v>
      </c>
      <c r="D115" s="100">
        <v>74</v>
      </c>
      <c r="E115" s="99">
        <v>58</v>
      </c>
      <c r="F115" s="109">
        <v>58</v>
      </c>
      <c r="G115" s="11">
        <f t="shared" si="10"/>
        <v>1.989782199515999</v>
      </c>
      <c r="H115" s="11">
        <f t="shared" si="11"/>
        <v>1.5595590212422694</v>
      </c>
      <c r="I115" s="115">
        <f t="shared" si="12"/>
        <v>1.5595590212422694</v>
      </c>
      <c r="J115" s="11">
        <f t="shared" si="13"/>
        <v>20.689655172413794</v>
      </c>
      <c r="K115" s="33">
        <v>12</v>
      </c>
      <c r="L115" s="77"/>
      <c r="M115" s="77"/>
      <c r="N115" s="77"/>
      <c r="O115" s="19"/>
      <c r="P115" s="40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</row>
    <row r="116" spans="1:256" s="7" customFormat="1" ht="31.5">
      <c r="A116" s="79">
        <v>9</v>
      </c>
      <c r="B116" s="82" t="s">
        <v>247</v>
      </c>
      <c r="C116" s="77">
        <v>111.64</v>
      </c>
      <c r="D116" s="100">
        <v>500</v>
      </c>
      <c r="E116" s="99">
        <v>500</v>
      </c>
      <c r="F116" s="109">
        <v>500</v>
      </c>
      <c r="G116" s="11">
        <f t="shared" si="10"/>
        <v>4.4786814761734144</v>
      </c>
      <c r="H116" s="11">
        <f t="shared" si="11"/>
        <v>4.4786814761734144</v>
      </c>
      <c r="I116" s="115">
        <f t="shared" si="12"/>
        <v>4.4786814761734144</v>
      </c>
      <c r="J116" s="11">
        <f t="shared" si="13"/>
        <v>35</v>
      </c>
      <c r="K116" s="33">
        <v>175</v>
      </c>
      <c r="L116" s="77"/>
      <c r="M116" s="77"/>
      <c r="N116" s="77"/>
      <c r="O116" s="19"/>
      <c r="P116" s="40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</row>
    <row r="117" spans="1:256" s="7" customFormat="1" ht="15.75">
      <c r="A117" s="79">
        <v>10</v>
      </c>
      <c r="B117" s="79" t="s">
        <v>220</v>
      </c>
      <c r="C117" s="77">
        <v>82.98</v>
      </c>
      <c r="D117" s="100">
        <v>408</v>
      </c>
      <c r="E117" s="99">
        <v>400</v>
      </c>
      <c r="F117" s="109">
        <v>400</v>
      </c>
      <c r="G117" s="11">
        <f t="shared" si="10"/>
        <v>4.9168474331164136</v>
      </c>
      <c r="H117" s="11">
        <f t="shared" si="11"/>
        <v>4.820438659918052</v>
      </c>
      <c r="I117" s="115">
        <f t="shared" si="12"/>
        <v>4.820438659918052</v>
      </c>
      <c r="J117" s="11">
        <f t="shared" si="13"/>
        <v>35</v>
      </c>
      <c r="K117" s="77">
        <v>140</v>
      </c>
      <c r="L117" s="77"/>
      <c r="M117" s="77"/>
      <c r="N117" s="77"/>
      <c r="O117" s="19"/>
      <c r="P117" s="40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</row>
    <row r="118" spans="1:256" s="7" customFormat="1" ht="15.75">
      <c r="A118" s="79">
        <v>11</v>
      </c>
      <c r="B118" s="79" t="s">
        <v>183</v>
      </c>
      <c r="C118" s="77">
        <v>22.27</v>
      </c>
      <c r="D118" s="100">
        <v>0</v>
      </c>
      <c r="E118" s="99">
        <v>0</v>
      </c>
      <c r="F118" s="109">
        <v>0</v>
      </c>
      <c r="G118" s="11">
        <f t="shared" si="10"/>
        <v>0</v>
      </c>
      <c r="H118" s="11">
        <f t="shared" si="11"/>
        <v>0</v>
      </c>
      <c r="I118" s="115">
        <f t="shared" si="12"/>
        <v>0</v>
      </c>
      <c r="J118" s="11">
        <v>0</v>
      </c>
      <c r="K118" s="77">
        <v>0</v>
      </c>
      <c r="L118" s="77"/>
      <c r="M118" s="77"/>
      <c r="N118" s="77"/>
      <c r="O118" s="19"/>
      <c r="P118" s="40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</row>
    <row r="119" spans="1:256" s="7" customFormat="1" ht="15.75">
      <c r="A119" s="218" t="s">
        <v>71</v>
      </c>
      <c r="B119" s="218"/>
      <c r="C119" s="51">
        <f>SUM(C108:C118)</f>
        <v>2287.7199999999998</v>
      </c>
      <c r="D119" s="78">
        <f>SUM(D108:D118)</f>
        <v>9029</v>
      </c>
      <c r="E119" s="78">
        <f>SUM(E108:E118)</f>
        <v>8489</v>
      </c>
      <c r="F119" s="111">
        <f>SUM(F108:F118)</f>
        <v>9576</v>
      </c>
      <c r="G119" s="11">
        <f t="shared" si="10"/>
        <v>3.9467242494710897</v>
      </c>
      <c r="H119" s="11">
        <f t="shared" si="11"/>
        <v>3.7106813770916025</v>
      </c>
      <c r="I119" s="115">
        <f t="shared" si="12"/>
        <v>4.1858269368629033</v>
      </c>
      <c r="J119" s="11">
        <f t="shared" si="13"/>
        <v>31.516290726817044</v>
      </c>
      <c r="K119" s="78">
        <f>SUM(K108:K118)</f>
        <v>3018</v>
      </c>
      <c r="L119" s="51"/>
      <c r="M119" s="51"/>
      <c r="N119" s="51"/>
      <c r="O119" s="51"/>
      <c r="P119" s="40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</row>
    <row r="120" spans="1:256" s="7" customFormat="1" ht="15.75">
      <c r="A120" s="178" t="s">
        <v>72</v>
      </c>
      <c r="B120" s="178"/>
      <c r="C120" s="77"/>
      <c r="D120" s="99"/>
      <c r="E120" s="99"/>
      <c r="F120" s="108"/>
      <c r="G120" s="11"/>
      <c r="H120" s="11"/>
      <c r="I120" s="115"/>
      <c r="J120" s="11"/>
      <c r="K120" s="77"/>
      <c r="L120" s="77"/>
      <c r="M120" s="77"/>
      <c r="N120" s="77"/>
      <c r="O120" s="19"/>
      <c r="P120" s="40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</row>
    <row r="121" spans="1:256" s="7" customFormat="1" ht="15.75">
      <c r="A121" s="79">
        <v>1</v>
      </c>
      <c r="B121" s="79" t="s">
        <v>73</v>
      </c>
      <c r="C121" s="77">
        <v>129.16999999999999</v>
      </c>
      <c r="D121" s="100">
        <v>0</v>
      </c>
      <c r="E121" s="99">
        <v>0</v>
      </c>
      <c r="F121" s="109">
        <v>0</v>
      </c>
      <c r="G121" s="11">
        <f t="shared" si="10"/>
        <v>0</v>
      </c>
      <c r="H121" s="11">
        <f t="shared" si="11"/>
        <v>0</v>
      </c>
      <c r="I121" s="115">
        <f t="shared" si="12"/>
        <v>0</v>
      </c>
      <c r="J121" s="11">
        <v>0</v>
      </c>
      <c r="K121" s="77">
        <v>0</v>
      </c>
      <c r="L121" s="77"/>
      <c r="M121" s="77"/>
      <c r="N121" s="77"/>
      <c r="O121" s="19"/>
      <c r="P121" s="40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</row>
    <row r="122" spans="1:256" s="7" customFormat="1" ht="15.75">
      <c r="A122" s="79">
        <v>2</v>
      </c>
      <c r="B122" s="79" t="s">
        <v>184</v>
      </c>
      <c r="C122" s="77"/>
      <c r="D122" s="100"/>
      <c r="E122" s="99"/>
      <c r="F122" s="109"/>
      <c r="G122" s="11"/>
      <c r="H122" s="11"/>
      <c r="I122" s="115"/>
      <c r="J122" s="11"/>
      <c r="K122" s="77"/>
      <c r="L122" s="77"/>
      <c r="M122" s="77"/>
      <c r="N122" s="77"/>
      <c r="O122" s="19"/>
      <c r="P122" s="40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</row>
    <row r="123" spans="1:256" s="7" customFormat="1" ht="15.75">
      <c r="A123" s="79"/>
      <c r="B123" s="79" t="s">
        <v>185</v>
      </c>
      <c r="C123" s="77">
        <v>20.84</v>
      </c>
      <c r="D123" s="99">
        <v>49</v>
      </c>
      <c r="E123" s="99">
        <v>62</v>
      </c>
      <c r="F123" s="109">
        <v>62</v>
      </c>
      <c r="G123" s="11">
        <f t="shared" si="10"/>
        <v>2.3512476007677545</v>
      </c>
      <c r="H123" s="11">
        <f t="shared" si="11"/>
        <v>2.9750479846449136</v>
      </c>
      <c r="I123" s="115">
        <f t="shared" si="12"/>
        <v>2.9750479846449136</v>
      </c>
      <c r="J123" s="11">
        <f t="shared" si="13"/>
        <v>32.258064516129032</v>
      </c>
      <c r="K123" s="77">
        <v>20</v>
      </c>
      <c r="L123" s="77"/>
      <c r="M123" s="77"/>
      <c r="N123" s="77"/>
      <c r="O123" s="19"/>
      <c r="P123" s="40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</row>
    <row r="124" spans="1:256" s="7" customFormat="1" ht="15.75">
      <c r="A124" s="79"/>
      <c r="B124" s="79" t="s">
        <v>186</v>
      </c>
      <c r="C124" s="77">
        <v>11.38</v>
      </c>
      <c r="D124" s="99">
        <v>27</v>
      </c>
      <c r="E124" s="99">
        <v>34</v>
      </c>
      <c r="F124" s="109">
        <v>34</v>
      </c>
      <c r="G124" s="11">
        <f t="shared" si="10"/>
        <v>2.3725834797891037</v>
      </c>
      <c r="H124" s="11">
        <f t="shared" si="11"/>
        <v>2.9876977152899822</v>
      </c>
      <c r="I124" s="115">
        <f t="shared" si="12"/>
        <v>2.9876977152899822</v>
      </c>
      <c r="J124" s="11">
        <f t="shared" si="13"/>
        <v>29.411764705882351</v>
      </c>
      <c r="K124" s="77">
        <v>10</v>
      </c>
      <c r="L124" s="77"/>
      <c r="M124" s="77"/>
      <c r="N124" s="77"/>
      <c r="O124" s="19"/>
      <c r="P124" s="40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</row>
    <row r="125" spans="1:256" s="7" customFormat="1" ht="15.75">
      <c r="A125" s="79"/>
      <c r="B125" s="79" t="s">
        <v>187</v>
      </c>
      <c r="C125" s="77">
        <v>22.61</v>
      </c>
      <c r="D125" s="99">
        <v>54</v>
      </c>
      <c r="E125" s="99">
        <v>68</v>
      </c>
      <c r="F125" s="109">
        <v>68</v>
      </c>
      <c r="G125" s="11">
        <f t="shared" si="10"/>
        <v>2.388323750552853</v>
      </c>
      <c r="H125" s="11">
        <f t="shared" si="11"/>
        <v>3.0075187969924815</v>
      </c>
      <c r="I125" s="115">
        <f t="shared" si="12"/>
        <v>3.0075187969924815</v>
      </c>
      <c r="J125" s="11">
        <f t="shared" si="13"/>
        <v>17.647058823529413</v>
      </c>
      <c r="K125" s="77">
        <v>12</v>
      </c>
      <c r="L125" s="77"/>
      <c r="M125" s="77"/>
      <c r="N125" s="77"/>
      <c r="O125" s="19"/>
      <c r="P125" s="40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</row>
    <row r="126" spans="1:256" s="7" customFormat="1" ht="15.75">
      <c r="A126" s="79"/>
      <c r="B126" s="79" t="s">
        <v>188</v>
      </c>
      <c r="C126" s="77">
        <v>52.02</v>
      </c>
      <c r="D126" s="99">
        <v>123</v>
      </c>
      <c r="E126" s="99">
        <v>156</v>
      </c>
      <c r="F126" s="109">
        <v>156</v>
      </c>
      <c r="G126" s="11">
        <f t="shared" si="10"/>
        <v>2.364475201845444</v>
      </c>
      <c r="H126" s="11">
        <f t="shared" si="11"/>
        <v>2.998846597462514</v>
      </c>
      <c r="I126" s="115">
        <f t="shared" si="12"/>
        <v>2.998846597462514</v>
      </c>
      <c r="J126" s="11">
        <f t="shared" si="13"/>
        <v>34.615384615384613</v>
      </c>
      <c r="K126" s="77">
        <v>54</v>
      </c>
      <c r="L126" s="77"/>
      <c r="M126" s="77"/>
      <c r="N126" s="77"/>
      <c r="O126" s="19"/>
      <c r="P126" s="40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</row>
    <row r="127" spans="1:256" s="7" customFormat="1" ht="15.75">
      <c r="A127" s="79"/>
      <c r="B127" s="79" t="s">
        <v>189</v>
      </c>
      <c r="C127" s="77">
        <v>40.58</v>
      </c>
      <c r="D127" s="99">
        <v>96</v>
      </c>
      <c r="E127" s="99">
        <v>121</v>
      </c>
      <c r="F127" s="109">
        <v>121</v>
      </c>
      <c r="G127" s="11">
        <f t="shared" si="10"/>
        <v>2.3656973878758012</v>
      </c>
      <c r="H127" s="11">
        <f t="shared" si="11"/>
        <v>2.9817644159684575</v>
      </c>
      <c r="I127" s="115">
        <f t="shared" si="12"/>
        <v>2.9817644159684575</v>
      </c>
      <c r="J127" s="11">
        <f t="shared" si="13"/>
        <v>27.272727272727273</v>
      </c>
      <c r="K127" s="77">
        <v>33</v>
      </c>
      <c r="L127" s="77"/>
      <c r="M127" s="77"/>
      <c r="N127" s="77"/>
      <c r="O127" s="19"/>
      <c r="P127" s="40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</row>
    <row r="128" spans="1:256" s="7" customFormat="1" ht="15.75">
      <c r="A128" s="79"/>
      <c r="B128" s="79" t="s">
        <v>190</v>
      </c>
      <c r="C128" s="11">
        <v>54.1</v>
      </c>
      <c r="D128" s="99">
        <v>121</v>
      </c>
      <c r="E128" s="99">
        <v>162</v>
      </c>
      <c r="F128" s="109">
        <v>162</v>
      </c>
      <c r="G128" s="11">
        <f t="shared" si="10"/>
        <v>2.2365988909426986</v>
      </c>
      <c r="H128" s="11">
        <f t="shared" si="11"/>
        <v>2.9944547134935302</v>
      </c>
      <c r="I128" s="115">
        <f t="shared" si="12"/>
        <v>2.9944547134935302</v>
      </c>
      <c r="J128" s="11">
        <f t="shared" si="13"/>
        <v>24.691358024691358</v>
      </c>
      <c r="K128" s="77">
        <v>40</v>
      </c>
      <c r="L128" s="77"/>
      <c r="M128" s="77"/>
      <c r="N128" s="77"/>
      <c r="O128" s="19"/>
      <c r="P128" s="40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</row>
    <row r="129" spans="1:256" s="7" customFormat="1" ht="15.75">
      <c r="A129" s="79">
        <v>3</v>
      </c>
      <c r="B129" s="79" t="s">
        <v>74</v>
      </c>
      <c r="C129" s="77">
        <v>1221.68</v>
      </c>
      <c r="D129" s="99">
        <v>3162</v>
      </c>
      <c r="E129" s="99">
        <v>3170</v>
      </c>
      <c r="F129" s="109">
        <v>3170</v>
      </c>
      <c r="G129" s="11">
        <f t="shared" si="10"/>
        <v>2.5882391460939034</v>
      </c>
      <c r="H129" s="11">
        <f t="shared" si="11"/>
        <v>2.5947875057298146</v>
      </c>
      <c r="I129" s="115">
        <f t="shared" si="12"/>
        <v>2.5947875057298146</v>
      </c>
      <c r="J129" s="11">
        <f t="shared" si="13"/>
        <v>34.700315457413247</v>
      </c>
      <c r="K129" s="77">
        <v>1100</v>
      </c>
      <c r="L129" s="77"/>
      <c r="M129" s="77"/>
      <c r="N129" s="77"/>
      <c r="O129" s="19"/>
      <c r="P129" s="40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</row>
    <row r="130" spans="1:256" s="7" customFormat="1" ht="15.75">
      <c r="A130" s="79">
        <v>4</v>
      </c>
      <c r="B130" s="79" t="s">
        <v>220</v>
      </c>
      <c r="C130" s="11">
        <v>88.05</v>
      </c>
      <c r="D130" s="99">
        <v>220</v>
      </c>
      <c r="E130" s="99">
        <v>220</v>
      </c>
      <c r="F130" s="109">
        <v>220</v>
      </c>
      <c r="G130" s="11">
        <f t="shared" si="10"/>
        <v>2.4985803520726861</v>
      </c>
      <c r="H130" s="11">
        <f t="shared" si="11"/>
        <v>2.4985803520726861</v>
      </c>
      <c r="I130" s="115">
        <f t="shared" si="12"/>
        <v>2.4985803520726861</v>
      </c>
      <c r="J130" s="11">
        <f t="shared" si="13"/>
        <v>34.090909090909093</v>
      </c>
      <c r="K130" s="77">
        <v>75</v>
      </c>
      <c r="L130" s="77"/>
      <c r="M130" s="77"/>
      <c r="N130" s="77"/>
      <c r="O130" s="19"/>
      <c r="P130" s="40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</row>
    <row r="131" spans="1:256" s="7" customFormat="1" ht="15.75">
      <c r="A131" s="79">
        <v>5</v>
      </c>
      <c r="B131" s="79" t="s">
        <v>191</v>
      </c>
      <c r="C131" s="77">
        <v>34.03</v>
      </c>
      <c r="D131" s="99">
        <v>82</v>
      </c>
      <c r="E131" s="99">
        <v>80</v>
      </c>
      <c r="F131" s="109">
        <v>80</v>
      </c>
      <c r="G131" s="11">
        <f t="shared" si="10"/>
        <v>2.4096385542168672</v>
      </c>
      <c r="H131" s="11">
        <f t="shared" si="11"/>
        <v>2.3508668821627974</v>
      </c>
      <c r="I131" s="115">
        <f t="shared" si="12"/>
        <v>2.3508668821627974</v>
      </c>
      <c r="J131" s="11">
        <f t="shared" si="13"/>
        <v>0</v>
      </c>
      <c r="K131" s="77">
        <v>0</v>
      </c>
      <c r="L131" s="77"/>
      <c r="M131" s="77"/>
      <c r="N131" s="77"/>
      <c r="O131" s="19"/>
      <c r="P131" s="40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</row>
    <row r="132" spans="1:256" s="7" customFormat="1" ht="15.75">
      <c r="A132" s="178" t="s">
        <v>75</v>
      </c>
      <c r="B132" s="178"/>
      <c r="C132" s="77">
        <f>SUM(C121:C131)</f>
        <v>1674.46</v>
      </c>
      <c r="D132" s="99">
        <f>SUM(D121:D131)</f>
        <v>3934</v>
      </c>
      <c r="E132" s="99">
        <f>SUM(E121:E131)</f>
        <v>4073</v>
      </c>
      <c r="F132" s="108">
        <f>SUM(F121:F131)</f>
        <v>4073</v>
      </c>
      <c r="G132" s="11">
        <f t="shared" si="10"/>
        <v>2.3494141394837738</v>
      </c>
      <c r="H132" s="11">
        <f t="shared" si="11"/>
        <v>2.43242597613559</v>
      </c>
      <c r="I132" s="115">
        <f t="shared" si="12"/>
        <v>2.43242597613559</v>
      </c>
      <c r="J132" s="11">
        <f t="shared" si="13"/>
        <v>32.997790326540631</v>
      </c>
      <c r="K132" s="77">
        <f>SUM(K121:K131)</f>
        <v>1344</v>
      </c>
      <c r="L132" s="77"/>
      <c r="M132" s="77"/>
      <c r="N132" s="77"/>
      <c r="O132" s="77"/>
      <c r="P132" s="40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</row>
    <row r="133" spans="1:256" s="7" customFormat="1" ht="15.75">
      <c r="A133" s="178" t="s">
        <v>76</v>
      </c>
      <c r="B133" s="178"/>
      <c r="C133" s="77"/>
      <c r="D133" s="99"/>
      <c r="E133" s="99"/>
      <c r="F133" s="108"/>
      <c r="G133" s="11"/>
      <c r="H133" s="11"/>
      <c r="I133" s="115"/>
      <c r="J133" s="11"/>
      <c r="K133" s="77"/>
      <c r="L133" s="77"/>
      <c r="M133" s="77"/>
      <c r="N133" s="77"/>
      <c r="O133" s="19"/>
      <c r="P133" s="40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</row>
    <row r="134" spans="1:256" s="158" customFormat="1" ht="15.75">
      <c r="A134" s="83">
        <v>1</v>
      </c>
      <c r="B134" s="83" t="s">
        <v>77</v>
      </c>
      <c r="C134" s="170">
        <v>344.7</v>
      </c>
      <c r="D134" s="171">
        <v>859</v>
      </c>
      <c r="E134" s="170">
        <v>760</v>
      </c>
      <c r="F134" s="84">
        <v>1081</v>
      </c>
      <c r="G134" s="51">
        <f t="shared" si="10"/>
        <v>2.4920220481578186</v>
      </c>
      <c r="H134" s="51">
        <f t="shared" si="11"/>
        <v>2.2048157818392804</v>
      </c>
      <c r="I134" s="51">
        <f t="shared" si="12"/>
        <v>3.1360603423266609</v>
      </c>
      <c r="J134" s="51">
        <f t="shared" si="13"/>
        <v>34.967622571692878</v>
      </c>
      <c r="K134" s="171">
        <v>378</v>
      </c>
      <c r="L134" s="170"/>
      <c r="M134" s="170"/>
      <c r="N134" s="170"/>
      <c r="O134" s="161"/>
      <c r="P134" s="156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157"/>
      <c r="AV134" s="157"/>
      <c r="AW134" s="157"/>
      <c r="AX134" s="157"/>
      <c r="AY134" s="157"/>
      <c r="AZ134" s="157"/>
      <c r="BA134" s="157"/>
      <c r="BB134" s="157"/>
      <c r="BC134" s="157"/>
      <c r="BD134" s="157"/>
      <c r="BE134" s="157"/>
      <c r="BF134" s="157"/>
      <c r="BG134" s="157"/>
      <c r="BH134" s="157"/>
      <c r="BI134" s="157"/>
      <c r="BJ134" s="157"/>
      <c r="BK134" s="157"/>
      <c r="BL134" s="157"/>
      <c r="BM134" s="157"/>
      <c r="BN134" s="157"/>
      <c r="BO134" s="157"/>
      <c r="BP134" s="157"/>
      <c r="BQ134" s="157"/>
      <c r="BR134" s="157"/>
      <c r="BS134" s="157"/>
      <c r="BT134" s="157"/>
      <c r="BU134" s="157"/>
      <c r="BV134" s="157"/>
      <c r="BW134" s="157"/>
      <c r="BX134" s="157"/>
      <c r="BY134" s="157"/>
      <c r="BZ134" s="157"/>
      <c r="CA134" s="157"/>
      <c r="CB134" s="157"/>
      <c r="CC134" s="157"/>
      <c r="CD134" s="157"/>
      <c r="CE134" s="157"/>
      <c r="CF134" s="157"/>
      <c r="CG134" s="157"/>
      <c r="CH134" s="157"/>
      <c r="CI134" s="157"/>
      <c r="CJ134" s="157"/>
      <c r="CK134" s="157"/>
      <c r="CL134" s="157"/>
      <c r="CM134" s="157"/>
      <c r="CN134" s="157"/>
      <c r="CO134" s="157"/>
      <c r="CP134" s="157"/>
      <c r="CQ134" s="157"/>
      <c r="CR134" s="157"/>
      <c r="CS134" s="157"/>
      <c r="CT134" s="157"/>
      <c r="CU134" s="157"/>
      <c r="CV134" s="157"/>
      <c r="CW134" s="157"/>
      <c r="CX134" s="157"/>
      <c r="CY134" s="157"/>
      <c r="CZ134" s="157"/>
      <c r="DA134" s="157"/>
      <c r="DB134" s="157"/>
      <c r="DC134" s="157"/>
      <c r="DD134" s="157"/>
      <c r="DE134" s="157"/>
      <c r="DF134" s="157"/>
      <c r="DG134" s="157"/>
      <c r="DH134" s="157"/>
      <c r="DI134" s="157"/>
      <c r="DJ134" s="157"/>
      <c r="DK134" s="157"/>
      <c r="DL134" s="157"/>
      <c r="DM134" s="157"/>
      <c r="DN134" s="157"/>
      <c r="DO134" s="157"/>
      <c r="DP134" s="157"/>
      <c r="DQ134" s="157"/>
      <c r="DR134" s="157"/>
      <c r="DS134" s="157"/>
      <c r="DT134" s="157"/>
      <c r="DU134" s="157"/>
      <c r="DV134" s="157"/>
      <c r="DW134" s="157"/>
      <c r="DX134" s="157"/>
      <c r="DY134" s="157"/>
      <c r="DZ134" s="157"/>
      <c r="EA134" s="157"/>
      <c r="EB134" s="157"/>
      <c r="EC134" s="157"/>
      <c r="ED134" s="157"/>
      <c r="EE134" s="157"/>
      <c r="EF134" s="157"/>
      <c r="EG134" s="157"/>
      <c r="EH134" s="157"/>
      <c r="EI134" s="157"/>
      <c r="EJ134" s="157"/>
      <c r="EK134" s="157"/>
      <c r="EL134" s="157"/>
      <c r="EM134" s="157"/>
      <c r="EN134" s="157"/>
      <c r="EO134" s="157"/>
      <c r="EP134" s="157"/>
      <c r="EQ134" s="157"/>
      <c r="ER134" s="157"/>
      <c r="ES134" s="157"/>
      <c r="ET134" s="157"/>
      <c r="EU134" s="157"/>
      <c r="EV134" s="157"/>
      <c r="EW134" s="157"/>
      <c r="EX134" s="157"/>
      <c r="EY134" s="157"/>
      <c r="EZ134" s="157"/>
      <c r="FA134" s="157"/>
      <c r="FB134" s="157"/>
      <c r="FC134" s="157"/>
      <c r="FD134" s="157"/>
      <c r="FE134" s="157"/>
      <c r="FF134" s="157"/>
      <c r="FG134" s="157"/>
      <c r="FH134" s="157"/>
      <c r="FI134" s="157"/>
      <c r="FJ134" s="157"/>
      <c r="FK134" s="157"/>
      <c r="FL134" s="157"/>
      <c r="FM134" s="157"/>
      <c r="FN134" s="157"/>
      <c r="FO134" s="157"/>
      <c r="FP134" s="157"/>
      <c r="FQ134" s="157"/>
      <c r="FR134" s="157"/>
      <c r="FS134" s="157"/>
      <c r="FT134" s="157"/>
      <c r="FU134" s="157"/>
      <c r="FV134" s="157"/>
      <c r="FW134" s="157"/>
      <c r="FX134" s="157"/>
      <c r="FY134" s="157"/>
      <c r="FZ134" s="157"/>
      <c r="GA134" s="157"/>
      <c r="GB134" s="157"/>
      <c r="GC134" s="157"/>
      <c r="GD134" s="157"/>
      <c r="GE134" s="157"/>
      <c r="GF134" s="157"/>
      <c r="GG134" s="157"/>
      <c r="GH134" s="157"/>
      <c r="GI134" s="157"/>
      <c r="GJ134" s="157"/>
      <c r="GK134" s="157"/>
      <c r="GL134" s="157"/>
      <c r="GM134" s="157"/>
      <c r="GN134" s="157"/>
      <c r="GO134" s="157"/>
      <c r="GP134" s="157"/>
      <c r="GQ134" s="157"/>
      <c r="GR134" s="157"/>
      <c r="GS134" s="157"/>
      <c r="GT134" s="157"/>
      <c r="GU134" s="157"/>
      <c r="GV134" s="157"/>
      <c r="GW134" s="157"/>
      <c r="GX134" s="157"/>
      <c r="GY134" s="157"/>
      <c r="GZ134" s="157"/>
      <c r="HA134" s="157"/>
      <c r="HB134" s="157"/>
      <c r="HC134" s="157"/>
      <c r="HD134" s="157"/>
      <c r="HE134" s="157"/>
      <c r="HF134" s="157"/>
      <c r="HG134" s="157"/>
      <c r="HH134" s="157"/>
      <c r="HI134" s="157"/>
      <c r="HJ134" s="157"/>
      <c r="HK134" s="157"/>
      <c r="HL134" s="157"/>
      <c r="HM134" s="157"/>
      <c r="HN134" s="157"/>
      <c r="HO134" s="157"/>
      <c r="HP134" s="157"/>
      <c r="HQ134" s="157"/>
      <c r="HR134" s="157"/>
      <c r="HS134" s="157"/>
      <c r="HT134" s="157"/>
      <c r="HU134" s="157"/>
      <c r="HV134" s="157"/>
      <c r="HW134" s="157"/>
      <c r="HX134" s="157"/>
      <c r="HY134" s="157"/>
      <c r="HZ134" s="157"/>
      <c r="IA134" s="157"/>
      <c r="IB134" s="157"/>
      <c r="IC134" s="157"/>
      <c r="ID134" s="157"/>
      <c r="IE134" s="157"/>
      <c r="IF134" s="157"/>
      <c r="IG134" s="157"/>
      <c r="IH134" s="157"/>
      <c r="II134" s="157"/>
      <c r="IJ134" s="157"/>
      <c r="IK134" s="157"/>
      <c r="IL134" s="157"/>
      <c r="IM134" s="157"/>
      <c r="IN134" s="157"/>
      <c r="IO134" s="157"/>
      <c r="IP134" s="157"/>
      <c r="IQ134" s="157"/>
      <c r="IR134" s="157"/>
      <c r="IS134" s="157"/>
      <c r="IT134" s="157"/>
      <c r="IU134" s="157"/>
      <c r="IV134" s="157"/>
    </row>
    <row r="135" spans="1:256" s="7" customFormat="1" ht="15.75">
      <c r="A135" s="79">
        <v>2</v>
      </c>
      <c r="B135" s="79" t="s">
        <v>192</v>
      </c>
      <c r="C135" s="77"/>
      <c r="D135" s="100"/>
      <c r="E135" s="99"/>
      <c r="F135" s="109"/>
      <c r="G135" s="11"/>
      <c r="H135" s="11"/>
      <c r="I135" s="115"/>
      <c r="J135" s="11"/>
      <c r="K135" s="33"/>
      <c r="L135" s="77"/>
      <c r="M135" s="77"/>
      <c r="N135" s="77"/>
      <c r="O135" s="19"/>
      <c r="P135" s="40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</row>
    <row r="136" spans="1:256" s="158" customFormat="1" ht="15.75">
      <c r="A136" s="83"/>
      <c r="B136" s="83" t="s">
        <v>193</v>
      </c>
      <c r="C136" s="170">
        <v>67.180000000000007</v>
      </c>
      <c r="D136" s="170">
        <v>173</v>
      </c>
      <c r="E136" s="170">
        <v>148</v>
      </c>
      <c r="F136" s="84">
        <v>216</v>
      </c>
      <c r="G136" s="51">
        <f t="shared" si="10"/>
        <v>2.5751711818993748</v>
      </c>
      <c r="H136" s="51">
        <f t="shared" si="11"/>
        <v>2.2030366180410836</v>
      </c>
      <c r="I136" s="51">
        <f t="shared" si="12"/>
        <v>3.2152426317356353</v>
      </c>
      <c r="J136" s="51">
        <f t="shared" si="13"/>
        <v>34.722222222222221</v>
      </c>
      <c r="K136" s="170">
        <v>75</v>
      </c>
      <c r="L136" s="170"/>
      <c r="M136" s="170"/>
      <c r="N136" s="170"/>
      <c r="O136" s="161"/>
      <c r="P136" s="156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  <c r="AA136" s="157"/>
      <c r="AB136" s="157"/>
      <c r="AC136" s="157"/>
      <c r="AD136" s="157"/>
      <c r="AE136" s="157"/>
      <c r="AF136" s="157"/>
      <c r="AG136" s="157"/>
      <c r="AH136" s="157"/>
      <c r="AI136" s="157"/>
      <c r="AJ136" s="157"/>
      <c r="AK136" s="157"/>
      <c r="AL136" s="157"/>
      <c r="AM136" s="157"/>
      <c r="AN136" s="157"/>
      <c r="AO136" s="157"/>
      <c r="AP136" s="157"/>
      <c r="AQ136" s="157"/>
      <c r="AR136" s="157"/>
      <c r="AS136" s="157"/>
      <c r="AT136" s="157"/>
      <c r="AU136" s="157"/>
      <c r="AV136" s="157"/>
      <c r="AW136" s="157"/>
      <c r="AX136" s="157"/>
      <c r="AY136" s="157"/>
      <c r="AZ136" s="157"/>
      <c r="BA136" s="157"/>
      <c r="BB136" s="157"/>
      <c r="BC136" s="157"/>
      <c r="BD136" s="157"/>
      <c r="BE136" s="157"/>
      <c r="BF136" s="157"/>
      <c r="BG136" s="157"/>
      <c r="BH136" s="157"/>
      <c r="BI136" s="157"/>
      <c r="BJ136" s="157"/>
      <c r="BK136" s="157"/>
      <c r="BL136" s="157"/>
      <c r="BM136" s="157"/>
      <c r="BN136" s="157"/>
      <c r="BO136" s="157"/>
      <c r="BP136" s="157"/>
      <c r="BQ136" s="157"/>
      <c r="BR136" s="157"/>
      <c r="BS136" s="157"/>
      <c r="BT136" s="157"/>
      <c r="BU136" s="157"/>
      <c r="BV136" s="157"/>
      <c r="BW136" s="157"/>
      <c r="BX136" s="157"/>
      <c r="BY136" s="157"/>
      <c r="BZ136" s="157"/>
      <c r="CA136" s="157"/>
      <c r="CB136" s="157"/>
      <c r="CC136" s="157"/>
      <c r="CD136" s="157"/>
      <c r="CE136" s="157"/>
      <c r="CF136" s="157"/>
      <c r="CG136" s="157"/>
      <c r="CH136" s="157"/>
      <c r="CI136" s="157"/>
      <c r="CJ136" s="157"/>
      <c r="CK136" s="157"/>
      <c r="CL136" s="157"/>
      <c r="CM136" s="157"/>
      <c r="CN136" s="157"/>
      <c r="CO136" s="157"/>
      <c r="CP136" s="157"/>
      <c r="CQ136" s="157"/>
      <c r="CR136" s="157"/>
      <c r="CS136" s="157"/>
      <c r="CT136" s="157"/>
      <c r="CU136" s="157"/>
      <c r="CV136" s="157"/>
      <c r="CW136" s="157"/>
      <c r="CX136" s="157"/>
      <c r="CY136" s="157"/>
      <c r="CZ136" s="157"/>
      <c r="DA136" s="157"/>
      <c r="DB136" s="157"/>
      <c r="DC136" s="157"/>
      <c r="DD136" s="157"/>
      <c r="DE136" s="157"/>
      <c r="DF136" s="157"/>
      <c r="DG136" s="157"/>
      <c r="DH136" s="157"/>
      <c r="DI136" s="157"/>
      <c r="DJ136" s="157"/>
      <c r="DK136" s="157"/>
      <c r="DL136" s="157"/>
      <c r="DM136" s="157"/>
      <c r="DN136" s="157"/>
      <c r="DO136" s="157"/>
      <c r="DP136" s="157"/>
      <c r="DQ136" s="157"/>
      <c r="DR136" s="157"/>
      <c r="DS136" s="157"/>
      <c r="DT136" s="157"/>
      <c r="DU136" s="157"/>
      <c r="DV136" s="157"/>
      <c r="DW136" s="157"/>
      <c r="DX136" s="157"/>
      <c r="DY136" s="157"/>
      <c r="DZ136" s="157"/>
      <c r="EA136" s="157"/>
      <c r="EB136" s="157"/>
      <c r="EC136" s="157"/>
      <c r="ED136" s="157"/>
      <c r="EE136" s="157"/>
      <c r="EF136" s="157"/>
      <c r="EG136" s="157"/>
      <c r="EH136" s="157"/>
      <c r="EI136" s="157"/>
      <c r="EJ136" s="157"/>
      <c r="EK136" s="157"/>
      <c r="EL136" s="157"/>
      <c r="EM136" s="157"/>
      <c r="EN136" s="157"/>
      <c r="EO136" s="157"/>
      <c r="EP136" s="157"/>
      <c r="EQ136" s="157"/>
      <c r="ER136" s="157"/>
      <c r="ES136" s="157"/>
      <c r="ET136" s="157"/>
      <c r="EU136" s="157"/>
      <c r="EV136" s="157"/>
      <c r="EW136" s="157"/>
      <c r="EX136" s="157"/>
      <c r="EY136" s="157"/>
      <c r="EZ136" s="157"/>
      <c r="FA136" s="157"/>
      <c r="FB136" s="157"/>
      <c r="FC136" s="157"/>
      <c r="FD136" s="157"/>
      <c r="FE136" s="157"/>
      <c r="FF136" s="157"/>
      <c r="FG136" s="157"/>
      <c r="FH136" s="157"/>
      <c r="FI136" s="157"/>
      <c r="FJ136" s="157"/>
      <c r="FK136" s="157"/>
      <c r="FL136" s="157"/>
      <c r="FM136" s="157"/>
      <c r="FN136" s="157"/>
      <c r="FO136" s="157"/>
      <c r="FP136" s="157"/>
      <c r="FQ136" s="157"/>
      <c r="FR136" s="157"/>
      <c r="FS136" s="157"/>
      <c r="FT136" s="157"/>
      <c r="FU136" s="157"/>
      <c r="FV136" s="157"/>
      <c r="FW136" s="157"/>
      <c r="FX136" s="157"/>
      <c r="FY136" s="157"/>
      <c r="FZ136" s="157"/>
      <c r="GA136" s="157"/>
      <c r="GB136" s="157"/>
      <c r="GC136" s="157"/>
      <c r="GD136" s="157"/>
      <c r="GE136" s="157"/>
      <c r="GF136" s="157"/>
      <c r="GG136" s="157"/>
      <c r="GH136" s="157"/>
      <c r="GI136" s="157"/>
      <c r="GJ136" s="157"/>
      <c r="GK136" s="157"/>
      <c r="GL136" s="157"/>
      <c r="GM136" s="157"/>
      <c r="GN136" s="157"/>
      <c r="GO136" s="157"/>
      <c r="GP136" s="157"/>
      <c r="GQ136" s="157"/>
      <c r="GR136" s="157"/>
      <c r="GS136" s="157"/>
      <c r="GT136" s="157"/>
      <c r="GU136" s="157"/>
      <c r="GV136" s="157"/>
      <c r="GW136" s="157"/>
      <c r="GX136" s="157"/>
      <c r="GY136" s="157"/>
      <c r="GZ136" s="157"/>
      <c r="HA136" s="157"/>
      <c r="HB136" s="157"/>
      <c r="HC136" s="157"/>
      <c r="HD136" s="157"/>
      <c r="HE136" s="157"/>
      <c r="HF136" s="157"/>
      <c r="HG136" s="157"/>
      <c r="HH136" s="157"/>
      <c r="HI136" s="157"/>
      <c r="HJ136" s="157"/>
      <c r="HK136" s="157"/>
      <c r="HL136" s="157"/>
      <c r="HM136" s="157"/>
      <c r="HN136" s="157"/>
      <c r="HO136" s="157"/>
      <c r="HP136" s="157"/>
      <c r="HQ136" s="157"/>
      <c r="HR136" s="157"/>
      <c r="HS136" s="157"/>
      <c r="HT136" s="157"/>
      <c r="HU136" s="157"/>
      <c r="HV136" s="157"/>
      <c r="HW136" s="157"/>
      <c r="HX136" s="157"/>
      <c r="HY136" s="157"/>
      <c r="HZ136" s="157"/>
      <c r="IA136" s="157"/>
      <c r="IB136" s="157"/>
      <c r="IC136" s="157"/>
      <c r="ID136" s="157"/>
      <c r="IE136" s="157"/>
      <c r="IF136" s="157"/>
      <c r="IG136" s="157"/>
      <c r="IH136" s="157"/>
      <c r="II136" s="157"/>
      <c r="IJ136" s="157"/>
      <c r="IK136" s="157"/>
      <c r="IL136" s="157"/>
      <c r="IM136" s="157"/>
      <c r="IN136" s="157"/>
      <c r="IO136" s="157"/>
      <c r="IP136" s="157"/>
      <c r="IQ136" s="157"/>
      <c r="IR136" s="157"/>
      <c r="IS136" s="157"/>
      <c r="IT136" s="157"/>
      <c r="IU136" s="157"/>
      <c r="IV136" s="157"/>
    </row>
    <row r="137" spans="1:256" s="158" customFormat="1" ht="15.75">
      <c r="A137" s="83"/>
      <c r="B137" s="83" t="s">
        <v>194</v>
      </c>
      <c r="C137" s="170">
        <v>616.4</v>
      </c>
      <c r="D137" s="170">
        <v>1551</v>
      </c>
      <c r="E137" s="170">
        <v>1359</v>
      </c>
      <c r="F137" s="84">
        <v>1955</v>
      </c>
      <c r="G137" s="51">
        <f t="shared" si="10"/>
        <v>2.5162232316677482</v>
      </c>
      <c r="H137" s="51">
        <f t="shared" si="11"/>
        <v>2.2047371836469827</v>
      </c>
      <c r="I137" s="51">
        <f t="shared" si="12"/>
        <v>3.1716417910447761</v>
      </c>
      <c r="J137" s="51">
        <f t="shared" si="13"/>
        <v>34.987212276214834</v>
      </c>
      <c r="K137" s="170">
        <v>684</v>
      </c>
      <c r="L137" s="170"/>
      <c r="M137" s="170"/>
      <c r="N137" s="170"/>
      <c r="O137" s="161"/>
      <c r="P137" s="156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  <c r="AA137" s="157"/>
      <c r="AB137" s="157"/>
      <c r="AC137" s="157"/>
      <c r="AD137" s="157"/>
      <c r="AE137" s="157"/>
      <c r="AF137" s="157"/>
      <c r="AG137" s="157"/>
      <c r="AH137" s="157"/>
      <c r="AI137" s="157"/>
      <c r="AJ137" s="157"/>
      <c r="AK137" s="157"/>
      <c r="AL137" s="157"/>
      <c r="AM137" s="157"/>
      <c r="AN137" s="157"/>
      <c r="AO137" s="157"/>
      <c r="AP137" s="157"/>
      <c r="AQ137" s="157"/>
      <c r="AR137" s="157"/>
      <c r="AS137" s="157"/>
      <c r="AT137" s="157"/>
      <c r="AU137" s="157"/>
      <c r="AV137" s="157"/>
      <c r="AW137" s="157"/>
      <c r="AX137" s="157"/>
      <c r="AY137" s="157"/>
      <c r="AZ137" s="157"/>
      <c r="BA137" s="157"/>
      <c r="BB137" s="157"/>
      <c r="BC137" s="157"/>
      <c r="BD137" s="157"/>
      <c r="BE137" s="157"/>
      <c r="BF137" s="157"/>
      <c r="BG137" s="157"/>
      <c r="BH137" s="157"/>
      <c r="BI137" s="157"/>
      <c r="BJ137" s="157"/>
      <c r="BK137" s="157"/>
      <c r="BL137" s="157"/>
      <c r="BM137" s="157"/>
      <c r="BN137" s="157"/>
      <c r="BO137" s="157"/>
      <c r="BP137" s="157"/>
      <c r="BQ137" s="157"/>
      <c r="BR137" s="157"/>
      <c r="BS137" s="157"/>
      <c r="BT137" s="157"/>
      <c r="BU137" s="157"/>
      <c r="BV137" s="157"/>
      <c r="BW137" s="157"/>
      <c r="BX137" s="157"/>
      <c r="BY137" s="157"/>
      <c r="BZ137" s="157"/>
      <c r="CA137" s="157"/>
      <c r="CB137" s="157"/>
      <c r="CC137" s="157"/>
      <c r="CD137" s="157"/>
      <c r="CE137" s="157"/>
      <c r="CF137" s="157"/>
      <c r="CG137" s="157"/>
      <c r="CH137" s="157"/>
      <c r="CI137" s="157"/>
      <c r="CJ137" s="157"/>
      <c r="CK137" s="157"/>
      <c r="CL137" s="157"/>
      <c r="CM137" s="157"/>
      <c r="CN137" s="157"/>
      <c r="CO137" s="157"/>
      <c r="CP137" s="157"/>
      <c r="CQ137" s="157"/>
      <c r="CR137" s="157"/>
      <c r="CS137" s="157"/>
      <c r="CT137" s="157"/>
      <c r="CU137" s="157"/>
      <c r="CV137" s="157"/>
      <c r="CW137" s="157"/>
      <c r="CX137" s="157"/>
      <c r="CY137" s="157"/>
      <c r="CZ137" s="157"/>
      <c r="DA137" s="157"/>
      <c r="DB137" s="157"/>
      <c r="DC137" s="157"/>
      <c r="DD137" s="157"/>
      <c r="DE137" s="157"/>
      <c r="DF137" s="157"/>
      <c r="DG137" s="157"/>
      <c r="DH137" s="157"/>
      <c r="DI137" s="157"/>
      <c r="DJ137" s="157"/>
      <c r="DK137" s="157"/>
      <c r="DL137" s="157"/>
      <c r="DM137" s="157"/>
      <c r="DN137" s="157"/>
      <c r="DO137" s="157"/>
      <c r="DP137" s="157"/>
      <c r="DQ137" s="157"/>
      <c r="DR137" s="157"/>
      <c r="DS137" s="157"/>
      <c r="DT137" s="157"/>
      <c r="DU137" s="157"/>
      <c r="DV137" s="157"/>
      <c r="DW137" s="157"/>
      <c r="DX137" s="157"/>
      <c r="DY137" s="157"/>
      <c r="DZ137" s="157"/>
      <c r="EA137" s="157"/>
      <c r="EB137" s="157"/>
      <c r="EC137" s="157"/>
      <c r="ED137" s="157"/>
      <c r="EE137" s="157"/>
      <c r="EF137" s="157"/>
      <c r="EG137" s="157"/>
      <c r="EH137" s="157"/>
      <c r="EI137" s="157"/>
      <c r="EJ137" s="157"/>
      <c r="EK137" s="157"/>
      <c r="EL137" s="157"/>
      <c r="EM137" s="157"/>
      <c r="EN137" s="157"/>
      <c r="EO137" s="157"/>
      <c r="EP137" s="157"/>
      <c r="EQ137" s="157"/>
      <c r="ER137" s="157"/>
      <c r="ES137" s="157"/>
      <c r="ET137" s="157"/>
      <c r="EU137" s="157"/>
      <c r="EV137" s="157"/>
      <c r="EW137" s="157"/>
      <c r="EX137" s="157"/>
      <c r="EY137" s="157"/>
      <c r="EZ137" s="157"/>
      <c r="FA137" s="157"/>
      <c r="FB137" s="157"/>
      <c r="FC137" s="157"/>
      <c r="FD137" s="157"/>
      <c r="FE137" s="157"/>
      <c r="FF137" s="157"/>
      <c r="FG137" s="157"/>
      <c r="FH137" s="157"/>
      <c r="FI137" s="157"/>
      <c r="FJ137" s="157"/>
      <c r="FK137" s="157"/>
      <c r="FL137" s="157"/>
      <c r="FM137" s="157"/>
      <c r="FN137" s="157"/>
      <c r="FO137" s="157"/>
      <c r="FP137" s="157"/>
      <c r="FQ137" s="157"/>
      <c r="FR137" s="157"/>
      <c r="FS137" s="157"/>
      <c r="FT137" s="157"/>
      <c r="FU137" s="157"/>
      <c r="FV137" s="157"/>
      <c r="FW137" s="157"/>
      <c r="FX137" s="157"/>
      <c r="FY137" s="157"/>
      <c r="FZ137" s="157"/>
      <c r="GA137" s="157"/>
      <c r="GB137" s="157"/>
      <c r="GC137" s="157"/>
      <c r="GD137" s="157"/>
      <c r="GE137" s="157"/>
      <c r="GF137" s="157"/>
      <c r="GG137" s="157"/>
      <c r="GH137" s="157"/>
      <c r="GI137" s="157"/>
      <c r="GJ137" s="157"/>
      <c r="GK137" s="157"/>
      <c r="GL137" s="157"/>
      <c r="GM137" s="157"/>
      <c r="GN137" s="157"/>
      <c r="GO137" s="157"/>
      <c r="GP137" s="157"/>
      <c r="GQ137" s="157"/>
      <c r="GR137" s="157"/>
      <c r="GS137" s="157"/>
      <c r="GT137" s="157"/>
      <c r="GU137" s="157"/>
      <c r="GV137" s="157"/>
      <c r="GW137" s="157"/>
      <c r="GX137" s="157"/>
      <c r="GY137" s="157"/>
      <c r="GZ137" s="157"/>
      <c r="HA137" s="157"/>
      <c r="HB137" s="157"/>
      <c r="HC137" s="157"/>
      <c r="HD137" s="157"/>
      <c r="HE137" s="157"/>
      <c r="HF137" s="157"/>
      <c r="HG137" s="157"/>
      <c r="HH137" s="157"/>
      <c r="HI137" s="157"/>
      <c r="HJ137" s="157"/>
      <c r="HK137" s="157"/>
      <c r="HL137" s="157"/>
      <c r="HM137" s="157"/>
      <c r="HN137" s="157"/>
      <c r="HO137" s="157"/>
      <c r="HP137" s="157"/>
      <c r="HQ137" s="157"/>
      <c r="HR137" s="157"/>
      <c r="HS137" s="157"/>
      <c r="HT137" s="157"/>
      <c r="HU137" s="157"/>
      <c r="HV137" s="157"/>
      <c r="HW137" s="157"/>
      <c r="HX137" s="157"/>
      <c r="HY137" s="157"/>
      <c r="HZ137" s="157"/>
      <c r="IA137" s="157"/>
      <c r="IB137" s="157"/>
      <c r="IC137" s="157"/>
      <c r="ID137" s="157"/>
      <c r="IE137" s="157"/>
      <c r="IF137" s="157"/>
      <c r="IG137" s="157"/>
      <c r="IH137" s="157"/>
      <c r="II137" s="157"/>
      <c r="IJ137" s="157"/>
      <c r="IK137" s="157"/>
      <c r="IL137" s="157"/>
      <c r="IM137" s="157"/>
      <c r="IN137" s="157"/>
      <c r="IO137" s="157"/>
      <c r="IP137" s="157"/>
      <c r="IQ137" s="157"/>
      <c r="IR137" s="157"/>
      <c r="IS137" s="157"/>
      <c r="IT137" s="157"/>
      <c r="IU137" s="157"/>
      <c r="IV137" s="157"/>
    </row>
    <row r="138" spans="1:256" s="158" customFormat="1" ht="15.75">
      <c r="A138" s="83"/>
      <c r="B138" s="83" t="s">
        <v>195</v>
      </c>
      <c r="C138" s="170">
        <v>150.19</v>
      </c>
      <c r="D138" s="170">
        <v>374</v>
      </c>
      <c r="E138" s="170">
        <v>331</v>
      </c>
      <c r="F138" s="84">
        <v>470</v>
      </c>
      <c r="G138" s="51">
        <f t="shared" ref="G138:G198" si="14">D138/C138</f>
        <v>2.4901791064651442</v>
      </c>
      <c r="H138" s="51">
        <f t="shared" ref="H138:H198" si="15">E138/C138</f>
        <v>2.2038750915507026</v>
      </c>
      <c r="I138" s="51">
        <f t="shared" ref="I138:I201" si="16">F138/C138</f>
        <v>3.1293694653438977</v>
      </c>
      <c r="J138" s="51">
        <f t="shared" si="13"/>
        <v>34.893617021276597</v>
      </c>
      <c r="K138" s="170">
        <v>164</v>
      </c>
      <c r="L138" s="170"/>
      <c r="M138" s="170"/>
      <c r="N138" s="170"/>
      <c r="O138" s="161"/>
      <c r="P138" s="156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  <c r="AA138" s="157"/>
      <c r="AB138" s="157"/>
      <c r="AC138" s="157"/>
      <c r="AD138" s="157"/>
      <c r="AE138" s="157"/>
      <c r="AF138" s="157"/>
      <c r="AG138" s="157"/>
      <c r="AH138" s="157"/>
      <c r="AI138" s="157"/>
      <c r="AJ138" s="157"/>
      <c r="AK138" s="157"/>
      <c r="AL138" s="157"/>
      <c r="AM138" s="157"/>
      <c r="AN138" s="157"/>
      <c r="AO138" s="157"/>
      <c r="AP138" s="157"/>
      <c r="AQ138" s="157"/>
      <c r="AR138" s="157"/>
      <c r="AS138" s="157"/>
      <c r="AT138" s="157"/>
      <c r="AU138" s="157"/>
      <c r="AV138" s="157"/>
      <c r="AW138" s="157"/>
      <c r="AX138" s="157"/>
      <c r="AY138" s="157"/>
      <c r="AZ138" s="157"/>
      <c r="BA138" s="157"/>
      <c r="BB138" s="157"/>
      <c r="BC138" s="157"/>
      <c r="BD138" s="157"/>
      <c r="BE138" s="157"/>
      <c r="BF138" s="157"/>
      <c r="BG138" s="157"/>
      <c r="BH138" s="157"/>
      <c r="BI138" s="157"/>
      <c r="BJ138" s="157"/>
      <c r="BK138" s="157"/>
      <c r="BL138" s="157"/>
      <c r="BM138" s="157"/>
      <c r="BN138" s="157"/>
      <c r="BO138" s="157"/>
      <c r="BP138" s="157"/>
      <c r="BQ138" s="157"/>
      <c r="BR138" s="157"/>
      <c r="BS138" s="157"/>
      <c r="BT138" s="157"/>
      <c r="BU138" s="157"/>
      <c r="BV138" s="157"/>
      <c r="BW138" s="157"/>
      <c r="BX138" s="157"/>
      <c r="BY138" s="157"/>
      <c r="BZ138" s="157"/>
      <c r="CA138" s="157"/>
      <c r="CB138" s="157"/>
      <c r="CC138" s="157"/>
      <c r="CD138" s="157"/>
      <c r="CE138" s="157"/>
      <c r="CF138" s="157"/>
      <c r="CG138" s="157"/>
      <c r="CH138" s="157"/>
      <c r="CI138" s="157"/>
      <c r="CJ138" s="157"/>
      <c r="CK138" s="157"/>
      <c r="CL138" s="157"/>
      <c r="CM138" s="157"/>
      <c r="CN138" s="157"/>
      <c r="CO138" s="157"/>
      <c r="CP138" s="157"/>
      <c r="CQ138" s="157"/>
      <c r="CR138" s="157"/>
      <c r="CS138" s="157"/>
      <c r="CT138" s="157"/>
      <c r="CU138" s="157"/>
      <c r="CV138" s="157"/>
      <c r="CW138" s="157"/>
      <c r="CX138" s="157"/>
      <c r="CY138" s="157"/>
      <c r="CZ138" s="157"/>
      <c r="DA138" s="157"/>
      <c r="DB138" s="157"/>
      <c r="DC138" s="157"/>
      <c r="DD138" s="157"/>
      <c r="DE138" s="157"/>
      <c r="DF138" s="157"/>
      <c r="DG138" s="157"/>
      <c r="DH138" s="157"/>
      <c r="DI138" s="157"/>
      <c r="DJ138" s="157"/>
      <c r="DK138" s="157"/>
      <c r="DL138" s="157"/>
      <c r="DM138" s="157"/>
      <c r="DN138" s="157"/>
      <c r="DO138" s="157"/>
      <c r="DP138" s="157"/>
      <c r="DQ138" s="157"/>
      <c r="DR138" s="157"/>
      <c r="DS138" s="157"/>
      <c r="DT138" s="157"/>
      <c r="DU138" s="157"/>
      <c r="DV138" s="157"/>
      <c r="DW138" s="157"/>
      <c r="DX138" s="157"/>
      <c r="DY138" s="157"/>
      <c r="DZ138" s="157"/>
      <c r="EA138" s="157"/>
      <c r="EB138" s="157"/>
      <c r="EC138" s="157"/>
      <c r="ED138" s="157"/>
      <c r="EE138" s="157"/>
      <c r="EF138" s="157"/>
      <c r="EG138" s="157"/>
      <c r="EH138" s="157"/>
      <c r="EI138" s="157"/>
      <c r="EJ138" s="157"/>
      <c r="EK138" s="157"/>
      <c r="EL138" s="157"/>
      <c r="EM138" s="157"/>
      <c r="EN138" s="157"/>
      <c r="EO138" s="157"/>
      <c r="EP138" s="157"/>
      <c r="EQ138" s="157"/>
      <c r="ER138" s="157"/>
      <c r="ES138" s="157"/>
      <c r="ET138" s="157"/>
      <c r="EU138" s="157"/>
      <c r="EV138" s="157"/>
      <c r="EW138" s="157"/>
      <c r="EX138" s="157"/>
      <c r="EY138" s="157"/>
      <c r="EZ138" s="157"/>
      <c r="FA138" s="157"/>
      <c r="FB138" s="157"/>
      <c r="FC138" s="157"/>
      <c r="FD138" s="157"/>
      <c r="FE138" s="157"/>
      <c r="FF138" s="157"/>
      <c r="FG138" s="157"/>
      <c r="FH138" s="157"/>
      <c r="FI138" s="157"/>
      <c r="FJ138" s="157"/>
      <c r="FK138" s="157"/>
      <c r="FL138" s="157"/>
      <c r="FM138" s="157"/>
      <c r="FN138" s="157"/>
      <c r="FO138" s="157"/>
      <c r="FP138" s="157"/>
      <c r="FQ138" s="157"/>
      <c r="FR138" s="157"/>
      <c r="FS138" s="157"/>
      <c r="FT138" s="157"/>
      <c r="FU138" s="157"/>
      <c r="FV138" s="157"/>
      <c r="FW138" s="157"/>
      <c r="FX138" s="157"/>
      <c r="FY138" s="157"/>
      <c r="FZ138" s="157"/>
      <c r="GA138" s="157"/>
      <c r="GB138" s="157"/>
      <c r="GC138" s="157"/>
      <c r="GD138" s="157"/>
      <c r="GE138" s="157"/>
      <c r="GF138" s="157"/>
      <c r="GG138" s="157"/>
      <c r="GH138" s="157"/>
      <c r="GI138" s="157"/>
      <c r="GJ138" s="157"/>
      <c r="GK138" s="157"/>
      <c r="GL138" s="157"/>
      <c r="GM138" s="157"/>
      <c r="GN138" s="157"/>
      <c r="GO138" s="157"/>
      <c r="GP138" s="157"/>
      <c r="GQ138" s="157"/>
      <c r="GR138" s="157"/>
      <c r="GS138" s="157"/>
      <c r="GT138" s="157"/>
      <c r="GU138" s="157"/>
      <c r="GV138" s="157"/>
      <c r="GW138" s="157"/>
      <c r="GX138" s="157"/>
      <c r="GY138" s="157"/>
      <c r="GZ138" s="157"/>
      <c r="HA138" s="157"/>
      <c r="HB138" s="157"/>
      <c r="HC138" s="157"/>
      <c r="HD138" s="157"/>
      <c r="HE138" s="157"/>
      <c r="HF138" s="157"/>
      <c r="HG138" s="157"/>
      <c r="HH138" s="157"/>
      <c r="HI138" s="157"/>
      <c r="HJ138" s="157"/>
      <c r="HK138" s="157"/>
      <c r="HL138" s="157"/>
      <c r="HM138" s="157"/>
      <c r="HN138" s="157"/>
      <c r="HO138" s="157"/>
      <c r="HP138" s="157"/>
      <c r="HQ138" s="157"/>
      <c r="HR138" s="157"/>
      <c r="HS138" s="157"/>
      <c r="HT138" s="157"/>
      <c r="HU138" s="157"/>
      <c r="HV138" s="157"/>
      <c r="HW138" s="157"/>
      <c r="HX138" s="157"/>
      <c r="HY138" s="157"/>
      <c r="HZ138" s="157"/>
      <c r="IA138" s="157"/>
      <c r="IB138" s="157"/>
      <c r="IC138" s="157"/>
      <c r="ID138" s="157"/>
      <c r="IE138" s="157"/>
      <c r="IF138" s="157"/>
      <c r="IG138" s="157"/>
      <c r="IH138" s="157"/>
      <c r="II138" s="157"/>
      <c r="IJ138" s="157"/>
      <c r="IK138" s="157"/>
      <c r="IL138" s="157"/>
      <c r="IM138" s="157"/>
      <c r="IN138" s="157"/>
      <c r="IO138" s="157"/>
      <c r="IP138" s="157"/>
      <c r="IQ138" s="157"/>
      <c r="IR138" s="157"/>
      <c r="IS138" s="157"/>
      <c r="IT138" s="157"/>
      <c r="IU138" s="157"/>
      <c r="IV138" s="157"/>
    </row>
    <row r="139" spans="1:256" s="7" customFormat="1" ht="15.75">
      <c r="A139" s="79">
        <v>3</v>
      </c>
      <c r="B139" s="79" t="s">
        <v>78</v>
      </c>
      <c r="C139" s="77">
        <v>1024.28</v>
      </c>
      <c r="D139" s="99">
        <v>1986</v>
      </c>
      <c r="E139" s="99">
        <v>2346</v>
      </c>
      <c r="F139" s="109">
        <v>2346</v>
      </c>
      <c r="G139" s="11">
        <f t="shared" si="14"/>
        <v>1.9389229507556529</v>
      </c>
      <c r="H139" s="11">
        <f t="shared" si="15"/>
        <v>2.2903893466630221</v>
      </c>
      <c r="I139" s="115">
        <f t="shared" si="16"/>
        <v>2.2903893466630221</v>
      </c>
      <c r="J139" s="11">
        <f t="shared" si="13"/>
        <v>27.706734867860188</v>
      </c>
      <c r="K139" s="33">
        <v>650</v>
      </c>
      <c r="L139" s="77"/>
      <c r="M139" s="77"/>
      <c r="N139" s="77"/>
      <c r="O139" s="19"/>
      <c r="P139" s="40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</row>
    <row r="140" spans="1:256" s="7" customFormat="1" ht="15.75">
      <c r="A140" s="79">
        <v>4</v>
      </c>
      <c r="B140" s="79" t="s">
        <v>79</v>
      </c>
      <c r="C140" s="77">
        <v>704.05</v>
      </c>
      <c r="D140" s="99">
        <v>1500</v>
      </c>
      <c r="E140" s="99">
        <v>1686</v>
      </c>
      <c r="F140" s="109">
        <v>1686</v>
      </c>
      <c r="G140" s="11">
        <f t="shared" si="14"/>
        <v>2.1305305020950218</v>
      </c>
      <c r="H140" s="11">
        <f t="shared" si="15"/>
        <v>2.3947162843548044</v>
      </c>
      <c r="I140" s="115">
        <f t="shared" si="16"/>
        <v>2.3947162843548044</v>
      </c>
      <c r="J140" s="11">
        <f t="shared" si="13"/>
        <v>26.690391459074732</v>
      </c>
      <c r="K140" s="33">
        <v>450</v>
      </c>
      <c r="L140" s="77"/>
      <c r="M140" s="77"/>
      <c r="N140" s="77"/>
      <c r="O140" s="19"/>
      <c r="P140" s="40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</row>
    <row r="141" spans="1:256" s="158" customFormat="1" ht="15.75">
      <c r="A141" s="83">
        <v>5</v>
      </c>
      <c r="B141" s="83" t="s">
        <v>80</v>
      </c>
      <c r="C141" s="170">
        <v>3186.35</v>
      </c>
      <c r="D141" s="170">
        <v>13081</v>
      </c>
      <c r="E141" s="170">
        <v>12146</v>
      </c>
      <c r="F141" s="84">
        <v>10600</v>
      </c>
      <c r="G141" s="51">
        <f t="shared" si="14"/>
        <v>4.1053242738556657</v>
      </c>
      <c r="H141" s="51">
        <f t="shared" si="15"/>
        <v>3.8118850722613651</v>
      </c>
      <c r="I141" s="51">
        <f t="shared" si="16"/>
        <v>3.3266904137963502</v>
      </c>
      <c r="J141" s="51">
        <f t="shared" si="13"/>
        <v>25</v>
      </c>
      <c r="K141" s="171">
        <v>2650</v>
      </c>
      <c r="L141" s="170"/>
      <c r="M141" s="170"/>
      <c r="N141" s="170"/>
      <c r="O141" s="161"/>
      <c r="P141" s="156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  <c r="AA141" s="157"/>
      <c r="AB141" s="157"/>
      <c r="AC141" s="157"/>
      <c r="AD141" s="157"/>
      <c r="AE141" s="157"/>
      <c r="AF141" s="157"/>
      <c r="AG141" s="157"/>
      <c r="AH141" s="157"/>
      <c r="AI141" s="157"/>
      <c r="AJ141" s="157"/>
      <c r="AK141" s="157"/>
      <c r="AL141" s="157"/>
      <c r="AM141" s="157"/>
      <c r="AN141" s="157"/>
      <c r="AO141" s="157"/>
      <c r="AP141" s="157"/>
      <c r="AQ141" s="157"/>
      <c r="AR141" s="157"/>
      <c r="AS141" s="157"/>
      <c r="AT141" s="157"/>
      <c r="AU141" s="157"/>
      <c r="AV141" s="157"/>
      <c r="AW141" s="157"/>
      <c r="AX141" s="157"/>
      <c r="AY141" s="157"/>
      <c r="AZ141" s="157"/>
      <c r="BA141" s="157"/>
      <c r="BB141" s="157"/>
      <c r="BC141" s="157"/>
      <c r="BD141" s="157"/>
      <c r="BE141" s="157"/>
      <c r="BF141" s="157"/>
      <c r="BG141" s="157"/>
      <c r="BH141" s="157"/>
      <c r="BI141" s="157"/>
      <c r="BJ141" s="157"/>
      <c r="BK141" s="157"/>
      <c r="BL141" s="157"/>
      <c r="BM141" s="157"/>
      <c r="BN141" s="157"/>
      <c r="BO141" s="157"/>
      <c r="BP141" s="157"/>
      <c r="BQ141" s="157"/>
      <c r="BR141" s="157"/>
      <c r="BS141" s="157"/>
      <c r="BT141" s="157"/>
      <c r="BU141" s="157"/>
      <c r="BV141" s="157"/>
      <c r="BW141" s="157"/>
      <c r="BX141" s="157"/>
      <c r="BY141" s="157"/>
      <c r="BZ141" s="157"/>
      <c r="CA141" s="157"/>
      <c r="CB141" s="157"/>
      <c r="CC141" s="157"/>
      <c r="CD141" s="157"/>
      <c r="CE141" s="157"/>
      <c r="CF141" s="157"/>
      <c r="CG141" s="157"/>
      <c r="CH141" s="157"/>
      <c r="CI141" s="157"/>
      <c r="CJ141" s="157"/>
      <c r="CK141" s="157"/>
      <c r="CL141" s="157"/>
      <c r="CM141" s="157"/>
      <c r="CN141" s="157"/>
      <c r="CO141" s="157"/>
      <c r="CP141" s="157"/>
      <c r="CQ141" s="157"/>
      <c r="CR141" s="157"/>
      <c r="CS141" s="157"/>
      <c r="CT141" s="157"/>
      <c r="CU141" s="157"/>
      <c r="CV141" s="157"/>
      <c r="CW141" s="157"/>
      <c r="CX141" s="157"/>
      <c r="CY141" s="157"/>
      <c r="CZ141" s="157"/>
      <c r="DA141" s="157"/>
      <c r="DB141" s="157"/>
      <c r="DC141" s="157"/>
      <c r="DD141" s="157"/>
      <c r="DE141" s="157"/>
      <c r="DF141" s="157"/>
      <c r="DG141" s="157"/>
      <c r="DH141" s="157"/>
      <c r="DI141" s="157"/>
      <c r="DJ141" s="157"/>
      <c r="DK141" s="157"/>
      <c r="DL141" s="157"/>
      <c r="DM141" s="157"/>
      <c r="DN141" s="157"/>
      <c r="DO141" s="157"/>
      <c r="DP141" s="157"/>
      <c r="DQ141" s="157"/>
      <c r="DR141" s="157"/>
      <c r="DS141" s="157"/>
      <c r="DT141" s="157"/>
      <c r="DU141" s="157"/>
      <c r="DV141" s="157"/>
      <c r="DW141" s="157"/>
      <c r="DX141" s="157"/>
      <c r="DY141" s="157"/>
      <c r="DZ141" s="157"/>
      <c r="EA141" s="157"/>
      <c r="EB141" s="157"/>
      <c r="EC141" s="157"/>
      <c r="ED141" s="157"/>
      <c r="EE141" s="157"/>
      <c r="EF141" s="157"/>
      <c r="EG141" s="157"/>
      <c r="EH141" s="157"/>
      <c r="EI141" s="157"/>
      <c r="EJ141" s="157"/>
      <c r="EK141" s="157"/>
      <c r="EL141" s="157"/>
      <c r="EM141" s="157"/>
      <c r="EN141" s="157"/>
      <c r="EO141" s="157"/>
      <c r="EP141" s="157"/>
      <c r="EQ141" s="157"/>
      <c r="ER141" s="157"/>
      <c r="ES141" s="157"/>
      <c r="ET141" s="157"/>
      <c r="EU141" s="157"/>
      <c r="EV141" s="157"/>
      <c r="EW141" s="157"/>
      <c r="EX141" s="157"/>
      <c r="EY141" s="157"/>
      <c r="EZ141" s="157"/>
      <c r="FA141" s="157"/>
      <c r="FB141" s="157"/>
      <c r="FC141" s="157"/>
      <c r="FD141" s="157"/>
      <c r="FE141" s="157"/>
      <c r="FF141" s="157"/>
      <c r="FG141" s="157"/>
      <c r="FH141" s="157"/>
      <c r="FI141" s="157"/>
      <c r="FJ141" s="157"/>
      <c r="FK141" s="157"/>
      <c r="FL141" s="157"/>
      <c r="FM141" s="157"/>
      <c r="FN141" s="157"/>
      <c r="FO141" s="157"/>
      <c r="FP141" s="157"/>
      <c r="FQ141" s="157"/>
      <c r="FR141" s="157"/>
      <c r="FS141" s="157"/>
      <c r="FT141" s="157"/>
      <c r="FU141" s="157"/>
      <c r="FV141" s="157"/>
      <c r="FW141" s="157"/>
      <c r="FX141" s="157"/>
      <c r="FY141" s="157"/>
      <c r="FZ141" s="157"/>
      <c r="GA141" s="157"/>
      <c r="GB141" s="157"/>
      <c r="GC141" s="157"/>
      <c r="GD141" s="157"/>
      <c r="GE141" s="157"/>
      <c r="GF141" s="157"/>
      <c r="GG141" s="157"/>
      <c r="GH141" s="157"/>
      <c r="GI141" s="157"/>
      <c r="GJ141" s="157"/>
      <c r="GK141" s="157"/>
      <c r="GL141" s="157"/>
      <c r="GM141" s="157"/>
      <c r="GN141" s="157"/>
      <c r="GO141" s="157"/>
      <c r="GP141" s="157"/>
      <c r="GQ141" s="157"/>
      <c r="GR141" s="157"/>
      <c r="GS141" s="157"/>
      <c r="GT141" s="157"/>
      <c r="GU141" s="157"/>
      <c r="GV141" s="157"/>
      <c r="GW141" s="157"/>
      <c r="GX141" s="157"/>
      <c r="GY141" s="157"/>
      <c r="GZ141" s="157"/>
      <c r="HA141" s="157"/>
      <c r="HB141" s="157"/>
      <c r="HC141" s="157"/>
      <c r="HD141" s="157"/>
      <c r="HE141" s="157"/>
      <c r="HF141" s="157"/>
      <c r="HG141" s="157"/>
      <c r="HH141" s="157"/>
      <c r="HI141" s="157"/>
      <c r="HJ141" s="157"/>
      <c r="HK141" s="157"/>
      <c r="HL141" s="157"/>
      <c r="HM141" s="157"/>
      <c r="HN141" s="157"/>
      <c r="HO141" s="157"/>
      <c r="HP141" s="157"/>
      <c r="HQ141" s="157"/>
      <c r="HR141" s="157"/>
      <c r="HS141" s="157"/>
      <c r="HT141" s="157"/>
      <c r="HU141" s="157"/>
      <c r="HV141" s="157"/>
      <c r="HW141" s="157"/>
      <c r="HX141" s="157"/>
      <c r="HY141" s="157"/>
      <c r="HZ141" s="157"/>
      <c r="IA141" s="157"/>
      <c r="IB141" s="157"/>
      <c r="IC141" s="157"/>
      <c r="ID141" s="157"/>
      <c r="IE141" s="157"/>
      <c r="IF141" s="157"/>
      <c r="IG141" s="157"/>
      <c r="IH141" s="157"/>
      <c r="II141" s="157"/>
      <c r="IJ141" s="157"/>
      <c r="IK141" s="157"/>
      <c r="IL141" s="157"/>
      <c r="IM141" s="157"/>
      <c r="IN141" s="157"/>
      <c r="IO141" s="157"/>
      <c r="IP141" s="157"/>
      <c r="IQ141" s="157"/>
      <c r="IR141" s="157"/>
      <c r="IS141" s="157"/>
      <c r="IT141" s="157"/>
      <c r="IU141" s="157"/>
      <c r="IV141" s="157"/>
    </row>
    <row r="142" spans="1:256" s="7" customFormat="1" ht="15.75">
      <c r="A142" s="79">
        <v>6</v>
      </c>
      <c r="B142" s="79" t="s">
        <v>81</v>
      </c>
      <c r="C142" s="77">
        <v>174.7</v>
      </c>
      <c r="D142" s="99">
        <v>364</v>
      </c>
      <c r="E142" s="99">
        <v>350</v>
      </c>
      <c r="F142" s="109">
        <v>350</v>
      </c>
      <c r="G142" s="11">
        <f t="shared" si="14"/>
        <v>2.083571837435604</v>
      </c>
      <c r="H142" s="11">
        <f t="shared" si="15"/>
        <v>2.0034344590726962</v>
      </c>
      <c r="I142" s="115">
        <f t="shared" si="16"/>
        <v>2.0034344590726962</v>
      </c>
      <c r="J142" s="11">
        <f t="shared" si="13"/>
        <v>34.285714285714285</v>
      </c>
      <c r="K142" s="33">
        <v>120</v>
      </c>
      <c r="L142" s="77"/>
      <c r="M142" s="77"/>
      <c r="N142" s="77"/>
      <c r="O142" s="19"/>
      <c r="P142" s="40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</row>
    <row r="143" spans="1:256" s="7" customFormat="1" ht="15.75">
      <c r="A143" s="79">
        <v>7</v>
      </c>
      <c r="B143" s="79" t="s">
        <v>82</v>
      </c>
      <c r="C143" s="77">
        <v>614.04</v>
      </c>
      <c r="D143" s="99">
        <v>1661</v>
      </c>
      <c r="E143" s="99">
        <v>1500</v>
      </c>
      <c r="F143" s="109">
        <v>1500</v>
      </c>
      <c r="G143" s="11">
        <f t="shared" si="14"/>
        <v>2.7050355025731223</v>
      </c>
      <c r="H143" s="11">
        <f t="shared" si="15"/>
        <v>2.4428376001563419</v>
      </c>
      <c r="I143" s="115">
        <f t="shared" si="16"/>
        <v>2.4428376001563419</v>
      </c>
      <c r="J143" s="11">
        <f t="shared" ref="J143:J208" si="17">K143*100/F143</f>
        <v>34.666666666666664</v>
      </c>
      <c r="K143" s="33">
        <v>520</v>
      </c>
      <c r="L143" s="77"/>
      <c r="M143" s="77"/>
      <c r="N143" s="77"/>
      <c r="O143" s="19"/>
      <c r="P143" s="40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</row>
    <row r="144" spans="1:256" s="7" customFormat="1" ht="15.75">
      <c r="A144" s="79">
        <v>8</v>
      </c>
      <c r="B144" s="79" t="s">
        <v>83</v>
      </c>
      <c r="C144" s="77">
        <v>1830.07</v>
      </c>
      <c r="D144" s="99">
        <v>3709</v>
      </c>
      <c r="E144" s="99">
        <v>3522</v>
      </c>
      <c r="F144" s="109">
        <v>3522</v>
      </c>
      <c r="G144" s="11">
        <f t="shared" si="14"/>
        <v>2.026698432300404</v>
      </c>
      <c r="H144" s="11">
        <f t="shared" si="15"/>
        <v>1.9245165485473235</v>
      </c>
      <c r="I144" s="115">
        <f t="shared" si="16"/>
        <v>1.9245165485473235</v>
      </c>
      <c r="J144" s="11">
        <f t="shared" si="17"/>
        <v>34.923339011925044</v>
      </c>
      <c r="K144" s="33">
        <v>1230</v>
      </c>
      <c r="L144" s="77"/>
      <c r="M144" s="77"/>
      <c r="N144" s="77"/>
      <c r="O144" s="19"/>
      <c r="P144" s="40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</row>
    <row r="145" spans="1:256" s="7" customFormat="1" ht="32.450000000000003" customHeight="1">
      <c r="A145" s="79">
        <v>9</v>
      </c>
      <c r="B145" s="82" t="s">
        <v>237</v>
      </c>
      <c r="C145" s="77">
        <v>688.92</v>
      </c>
      <c r="D145" s="99">
        <v>1434</v>
      </c>
      <c r="E145" s="99">
        <v>1916</v>
      </c>
      <c r="F145" s="109">
        <v>1500</v>
      </c>
      <c r="G145" s="11">
        <f t="shared" si="14"/>
        <v>2.0815188991464901</v>
      </c>
      <c r="H145" s="11">
        <f t="shared" si="15"/>
        <v>2.7811647215932185</v>
      </c>
      <c r="I145" s="115">
        <f t="shared" si="16"/>
        <v>2.17732102421181</v>
      </c>
      <c r="J145" s="11">
        <f t="shared" si="17"/>
        <v>25.333333333333332</v>
      </c>
      <c r="K145" s="33">
        <v>380</v>
      </c>
      <c r="L145" s="77"/>
      <c r="M145" s="77"/>
      <c r="N145" s="77"/>
      <c r="O145" s="19"/>
      <c r="P145" s="40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</row>
    <row r="146" spans="1:256" s="7" customFormat="1" ht="15.75">
      <c r="A146" s="79">
        <v>10</v>
      </c>
      <c r="B146" s="79" t="s">
        <v>220</v>
      </c>
      <c r="C146" s="77">
        <v>5554.54</v>
      </c>
      <c r="D146" s="99">
        <v>12972</v>
      </c>
      <c r="E146" s="99">
        <v>15456</v>
      </c>
      <c r="F146" s="109">
        <v>13000</v>
      </c>
      <c r="G146" s="11">
        <f t="shared" si="14"/>
        <v>2.3353869087269152</v>
      </c>
      <c r="H146" s="11">
        <f t="shared" si="15"/>
        <v>2.7825886572065373</v>
      </c>
      <c r="I146" s="115">
        <f t="shared" si="16"/>
        <v>2.340427830207362</v>
      </c>
      <c r="J146" s="11">
        <f t="shared" si="17"/>
        <v>25.384615384615383</v>
      </c>
      <c r="K146" s="77">
        <v>3300</v>
      </c>
      <c r="L146" s="77"/>
      <c r="M146" s="77"/>
      <c r="N146" s="77"/>
      <c r="O146" s="19"/>
      <c r="P146" s="40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</row>
    <row r="147" spans="1:256" s="7" customFormat="1" ht="15.75">
      <c r="A147" s="79">
        <v>11</v>
      </c>
      <c r="B147" s="79" t="s">
        <v>196</v>
      </c>
      <c r="C147" s="77">
        <v>39.64</v>
      </c>
      <c r="D147" s="99">
        <v>80</v>
      </c>
      <c r="E147" s="99">
        <v>80</v>
      </c>
      <c r="F147" s="109">
        <v>80</v>
      </c>
      <c r="G147" s="11">
        <f t="shared" si="14"/>
        <v>2.0181634712411705</v>
      </c>
      <c r="H147" s="11">
        <f t="shared" si="15"/>
        <v>2.0181634712411705</v>
      </c>
      <c r="I147" s="115">
        <f t="shared" si="16"/>
        <v>2.0181634712411705</v>
      </c>
      <c r="J147" s="11">
        <f t="shared" si="17"/>
        <v>0</v>
      </c>
      <c r="K147" s="77">
        <v>0</v>
      </c>
      <c r="L147" s="77"/>
      <c r="M147" s="77"/>
      <c r="N147" s="77"/>
      <c r="O147" s="19"/>
      <c r="P147" s="40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</row>
    <row r="148" spans="1:256" s="7" customFormat="1" ht="15.75">
      <c r="A148" s="79">
        <v>12</v>
      </c>
      <c r="B148" s="79" t="s">
        <v>197</v>
      </c>
      <c r="C148" s="77">
        <v>240.72</v>
      </c>
      <c r="D148" s="99">
        <v>700</v>
      </c>
      <c r="E148" s="99">
        <v>700</v>
      </c>
      <c r="F148" s="109">
        <v>700</v>
      </c>
      <c r="G148" s="11">
        <f t="shared" si="14"/>
        <v>2.9079428381522101</v>
      </c>
      <c r="H148" s="11">
        <f t="shared" si="15"/>
        <v>2.9079428381522101</v>
      </c>
      <c r="I148" s="115">
        <f t="shared" si="16"/>
        <v>2.9079428381522101</v>
      </c>
      <c r="J148" s="11">
        <f t="shared" si="17"/>
        <v>0</v>
      </c>
      <c r="K148" s="77">
        <v>0</v>
      </c>
      <c r="L148" s="77"/>
      <c r="M148" s="77"/>
      <c r="N148" s="77"/>
      <c r="O148" s="19"/>
      <c r="P148" s="40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</row>
    <row r="149" spans="1:256" s="7" customFormat="1" ht="15.75">
      <c r="A149" s="79">
        <v>13</v>
      </c>
      <c r="B149" s="79" t="s">
        <v>198</v>
      </c>
      <c r="C149" s="77">
        <v>607.79999999999995</v>
      </c>
      <c r="D149" s="99">
        <v>122</v>
      </c>
      <c r="E149" s="99">
        <v>120</v>
      </c>
      <c r="F149" s="109">
        <v>120</v>
      </c>
      <c r="G149" s="11">
        <f t="shared" si="14"/>
        <v>0.20072392234287595</v>
      </c>
      <c r="H149" s="11">
        <f t="shared" si="15"/>
        <v>0.19743336623889438</v>
      </c>
      <c r="I149" s="115">
        <f t="shared" si="16"/>
        <v>0.19743336623889438</v>
      </c>
      <c r="J149" s="11">
        <f t="shared" si="17"/>
        <v>0</v>
      </c>
      <c r="K149" s="77">
        <v>0</v>
      </c>
      <c r="L149" s="77"/>
      <c r="M149" s="77"/>
      <c r="N149" s="77"/>
      <c r="O149" s="19"/>
      <c r="P149" s="40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</row>
    <row r="150" spans="1:256" s="7" customFormat="1" ht="15.75">
      <c r="A150" s="178" t="s">
        <v>84</v>
      </c>
      <c r="B150" s="178"/>
      <c r="C150" s="77">
        <f>SUM(C134:C149)</f>
        <v>15843.579999999996</v>
      </c>
      <c r="D150" s="99">
        <f>SUM(D134:D149)</f>
        <v>40566</v>
      </c>
      <c r="E150" s="99">
        <f>SUM(E134:E149)</f>
        <v>42420</v>
      </c>
      <c r="F150" s="108">
        <f>SUM(F134:F149)</f>
        <v>39126</v>
      </c>
      <c r="G150" s="11">
        <f t="shared" si="14"/>
        <v>2.5604061708275534</v>
      </c>
      <c r="H150" s="11">
        <f t="shared" si="15"/>
        <v>2.6774251778954006</v>
      </c>
      <c r="I150" s="115">
        <f t="shared" si="16"/>
        <v>2.469517621648643</v>
      </c>
      <c r="J150" s="11">
        <f t="shared" si="17"/>
        <v>27.094515156162142</v>
      </c>
      <c r="K150" s="77">
        <f>SUM(K134:K149)</f>
        <v>10601</v>
      </c>
      <c r="L150" s="77"/>
      <c r="M150" s="77"/>
      <c r="N150" s="77"/>
      <c r="O150" s="77"/>
      <c r="P150" s="40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</row>
    <row r="151" spans="1:256" s="7" customFormat="1" ht="15.75">
      <c r="A151" s="178" t="s">
        <v>85</v>
      </c>
      <c r="B151" s="178"/>
      <c r="C151" s="77"/>
      <c r="D151" s="99"/>
      <c r="E151" s="99"/>
      <c r="F151" s="108"/>
      <c r="G151" s="11"/>
      <c r="H151" s="11"/>
      <c r="I151" s="115"/>
      <c r="J151" s="11"/>
      <c r="K151" s="77"/>
      <c r="L151" s="77"/>
      <c r="M151" s="77"/>
      <c r="N151" s="77"/>
      <c r="O151" s="19"/>
      <c r="P151" s="40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</row>
    <row r="152" spans="1:256" s="7" customFormat="1" ht="15.75">
      <c r="A152" s="79">
        <v>1</v>
      </c>
      <c r="B152" s="79" t="s">
        <v>86</v>
      </c>
      <c r="C152" s="77">
        <v>915.53</v>
      </c>
      <c r="D152" s="100">
        <v>1571</v>
      </c>
      <c r="E152" s="99">
        <v>1571</v>
      </c>
      <c r="F152" s="109">
        <v>1571</v>
      </c>
      <c r="G152" s="11">
        <f t="shared" si="14"/>
        <v>1.7159459548021365</v>
      </c>
      <c r="H152" s="11">
        <f t="shared" si="15"/>
        <v>1.7159459548021365</v>
      </c>
      <c r="I152" s="115">
        <f t="shared" si="16"/>
        <v>1.7159459548021365</v>
      </c>
      <c r="J152" s="11">
        <f t="shared" si="17"/>
        <v>34.94589433481859</v>
      </c>
      <c r="K152" s="33">
        <v>549</v>
      </c>
      <c r="L152" s="77"/>
      <c r="M152" s="77"/>
      <c r="N152" s="77"/>
      <c r="O152" s="19"/>
      <c r="P152" s="40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</row>
    <row r="153" spans="1:256" s="7" customFormat="1" ht="15.75">
      <c r="A153" s="79">
        <v>2</v>
      </c>
      <c r="B153" s="79" t="s">
        <v>87</v>
      </c>
      <c r="C153" s="77">
        <v>56.6</v>
      </c>
      <c r="D153" s="100">
        <v>100</v>
      </c>
      <c r="E153" s="99">
        <v>100</v>
      </c>
      <c r="F153" s="109">
        <v>100</v>
      </c>
      <c r="G153" s="11">
        <f t="shared" si="14"/>
        <v>1.7667844522968197</v>
      </c>
      <c r="H153" s="11">
        <f t="shared" si="15"/>
        <v>1.7667844522968197</v>
      </c>
      <c r="I153" s="115">
        <f t="shared" si="16"/>
        <v>1.7667844522968197</v>
      </c>
      <c r="J153" s="11">
        <f t="shared" si="17"/>
        <v>35</v>
      </c>
      <c r="K153" s="33">
        <v>35</v>
      </c>
      <c r="L153" s="77"/>
      <c r="M153" s="77"/>
      <c r="N153" s="77"/>
      <c r="O153" s="19"/>
      <c r="P153" s="40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</row>
    <row r="154" spans="1:256" s="7" customFormat="1" ht="15.75">
      <c r="A154" s="79">
        <v>3</v>
      </c>
      <c r="B154" s="79" t="s">
        <v>88</v>
      </c>
      <c r="C154" s="77">
        <v>34.89</v>
      </c>
      <c r="D154" s="100">
        <v>111</v>
      </c>
      <c r="E154" s="99">
        <v>100</v>
      </c>
      <c r="F154" s="109">
        <v>100</v>
      </c>
      <c r="G154" s="11">
        <f t="shared" si="14"/>
        <v>3.181427343078246</v>
      </c>
      <c r="H154" s="11">
        <f t="shared" si="15"/>
        <v>2.8661507595299511</v>
      </c>
      <c r="I154" s="115">
        <f t="shared" si="16"/>
        <v>2.8661507595299511</v>
      </c>
      <c r="J154" s="11">
        <f t="shared" si="17"/>
        <v>35</v>
      </c>
      <c r="K154" s="33">
        <v>35</v>
      </c>
      <c r="L154" s="77"/>
      <c r="M154" s="77"/>
      <c r="N154" s="77"/>
      <c r="O154" s="19"/>
      <c r="P154" s="40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</row>
    <row r="155" spans="1:256" s="158" customFormat="1" ht="15.75">
      <c r="A155" s="83">
        <v>4</v>
      </c>
      <c r="B155" s="83" t="s">
        <v>89</v>
      </c>
      <c r="C155" s="170">
        <v>96.12</v>
      </c>
      <c r="D155" s="171">
        <v>256</v>
      </c>
      <c r="E155" s="170">
        <v>260</v>
      </c>
      <c r="F155" s="84">
        <v>380</v>
      </c>
      <c r="G155" s="51">
        <f t="shared" si="14"/>
        <v>2.6633374947981689</v>
      </c>
      <c r="H155" s="51">
        <f t="shared" si="15"/>
        <v>2.7049521431543901</v>
      </c>
      <c r="I155" s="51">
        <f t="shared" si="16"/>
        <v>3.9533915938410318</v>
      </c>
      <c r="J155" s="51">
        <f t="shared" si="17"/>
        <v>18.421052631578949</v>
      </c>
      <c r="K155" s="171">
        <v>70</v>
      </c>
      <c r="L155" s="170"/>
      <c r="M155" s="170"/>
      <c r="N155" s="170"/>
      <c r="O155" s="161"/>
      <c r="P155" s="156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  <c r="AA155" s="157"/>
      <c r="AB155" s="157"/>
      <c r="AC155" s="157"/>
      <c r="AD155" s="157"/>
      <c r="AE155" s="157"/>
      <c r="AF155" s="157"/>
      <c r="AG155" s="157"/>
      <c r="AH155" s="157"/>
      <c r="AI155" s="157"/>
      <c r="AJ155" s="157"/>
      <c r="AK155" s="157"/>
      <c r="AL155" s="157"/>
      <c r="AM155" s="157"/>
      <c r="AN155" s="157"/>
      <c r="AO155" s="157"/>
      <c r="AP155" s="157"/>
      <c r="AQ155" s="157"/>
      <c r="AR155" s="157"/>
      <c r="AS155" s="157"/>
      <c r="AT155" s="157"/>
      <c r="AU155" s="157"/>
      <c r="AV155" s="157"/>
      <c r="AW155" s="157"/>
      <c r="AX155" s="157"/>
      <c r="AY155" s="157"/>
      <c r="AZ155" s="157"/>
      <c r="BA155" s="157"/>
      <c r="BB155" s="157"/>
      <c r="BC155" s="157"/>
      <c r="BD155" s="157"/>
      <c r="BE155" s="157"/>
      <c r="BF155" s="157"/>
      <c r="BG155" s="157"/>
      <c r="BH155" s="157"/>
      <c r="BI155" s="157"/>
      <c r="BJ155" s="157"/>
      <c r="BK155" s="157"/>
      <c r="BL155" s="157"/>
      <c r="BM155" s="157"/>
      <c r="BN155" s="157"/>
      <c r="BO155" s="157"/>
      <c r="BP155" s="157"/>
      <c r="BQ155" s="157"/>
      <c r="BR155" s="157"/>
      <c r="BS155" s="157"/>
      <c r="BT155" s="157"/>
      <c r="BU155" s="157"/>
      <c r="BV155" s="157"/>
      <c r="BW155" s="157"/>
      <c r="BX155" s="157"/>
      <c r="BY155" s="157"/>
      <c r="BZ155" s="157"/>
      <c r="CA155" s="157"/>
      <c r="CB155" s="157"/>
      <c r="CC155" s="157"/>
      <c r="CD155" s="157"/>
      <c r="CE155" s="157"/>
      <c r="CF155" s="157"/>
      <c r="CG155" s="157"/>
      <c r="CH155" s="157"/>
      <c r="CI155" s="157"/>
      <c r="CJ155" s="157"/>
      <c r="CK155" s="157"/>
      <c r="CL155" s="157"/>
      <c r="CM155" s="157"/>
      <c r="CN155" s="157"/>
      <c r="CO155" s="157"/>
      <c r="CP155" s="157"/>
      <c r="CQ155" s="157"/>
      <c r="CR155" s="157"/>
      <c r="CS155" s="157"/>
      <c r="CT155" s="157"/>
      <c r="CU155" s="157"/>
      <c r="CV155" s="157"/>
      <c r="CW155" s="157"/>
      <c r="CX155" s="157"/>
      <c r="CY155" s="157"/>
      <c r="CZ155" s="157"/>
      <c r="DA155" s="157"/>
      <c r="DB155" s="157"/>
      <c r="DC155" s="157"/>
      <c r="DD155" s="157"/>
      <c r="DE155" s="157"/>
      <c r="DF155" s="157"/>
      <c r="DG155" s="157"/>
      <c r="DH155" s="157"/>
      <c r="DI155" s="157"/>
      <c r="DJ155" s="157"/>
      <c r="DK155" s="157"/>
      <c r="DL155" s="157"/>
      <c r="DM155" s="157"/>
      <c r="DN155" s="157"/>
      <c r="DO155" s="157"/>
      <c r="DP155" s="157"/>
      <c r="DQ155" s="157"/>
      <c r="DR155" s="157"/>
      <c r="DS155" s="157"/>
      <c r="DT155" s="157"/>
      <c r="DU155" s="157"/>
      <c r="DV155" s="157"/>
      <c r="DW155" s="157"/>
      <c r="DX155" s="157"/>
      <c r="DY155" s="157"/>
      <c r="DZ155" s="157"/>
      <c r="EA155" s="157"/>
      <c r="EB155" s="157"/>
      <c r="EC155" s="157"/>
      <c r="ED155" s="157"/>
      <c r="EE155" s="157"/>
      <c r="EF155" s="157"/>
      <c r="EG155" s="157"/>
      <c r="EH155" s="157"/>
      <c r="EI155" s="157"/>
      <c r="EJ155" s="157"/>
      <c r="EK155" s="157"/>
      <c r="EL155" s="157"/>
      <c r="EM155" s="157"/>
      <c r="EN155" s="157"/>
      <c r="EO155" s="157"/>
      <c r="EP155" s="157"/>
      <c r="EQ155" s="157"/>
      <c r="ER155" s="157"/>
      <c r="ES155" s="157"/>
      <c r="ET155" s="157"/>
      <c r="EU155" s="157"/>
      <c r="EV155" s="157"/>
      <c r="EW155" s="157"/>
      <c r="EX155" s="157"/>
      <c r="EY155" s="157"/>
      <c r="EZ155" s="157"/>
      <c r="FA155" s="157"/>
      <c r="FB155" s="157"/>
      <c r="FC155" s="157"/>
      <c r="FD155" s="157"/>
      <c r="FE155" s="157"/>
      <c r="FF155" s="157"/>
      <c r="FG155" s="157"/>
      <c r="FH155" s="157"/>
      <c r="FI155" s="157"/>
      <c r="FJ155" s="157"/>
      <c r="FK155" s="157"/>
      <c r="FL155" s="157"/>
      <c r="FM155" s="157"/>
      <c r="FN155" s="157"/>
      <c r="FO155" s="157"/>
      <c r="FP155" s="157"/>
      <c r="FQ155" s="157"/>
      <c r="FR155" s="157"/>
      <c r="FS155" s="157"/>
      <c r="FT155" s="157"/>
      <c r="FU155" s="157"/>
      <c r="FV155" s="157"/>
      <c r="FW155" s="157"/>
      <c r="FX155" s="157"/>
      <c r="FY155" s="157"/>
      <c r="FZ155" s="157"/>
      <c r="GA155" s="157"/>
      <c r="GB155" s="157"/>
      <c r="GC155" s="157"/>
      <c r="GD155" s="157"/>
      <c r="GE155" s="157"/>
      <c r="GF155" s="157"/>
      <c r="GG155" s="157"/>
      <c r="GH155" s="157"/>
      <c r="GI155" s="157"/>
      <c r="GJ155" s="157"/>
      <c r="GK155" s="157"/>
      <c r="GL155" s="157"/>
      <c r="GM155" s="157"/>
      <c r="GN155" s="157"/>
      <c r="GO155" s="157"/>
      <c r="GP155" s="157"/>
      <c r="GQ155" s="157"/>
      <c r="GR155" s="157"/>
      <c r="GS155" s="157"/>
      <c r="GT155" s="157"/>
      <c r="GU155" s="157"/>
      <c r="GV155" s="157"/>
      <c r="GW155" s="157"/>
      <c r="GX155" s="157"/>
      <c r="GY155" s="157"/>
      <c r="GZ155" s="157"/>
      <c r="HA155" s="157"/>
      <c r="HB155" s="157"/>
      <c r="HC155" s="157"/>
      <c r="HD155" s="157"/>
      <c r="HE155" s="157"/>
      <c r="HF155" s="157"/>
      <c r="HG155" s="157"/>
      <c r="HH155" s="157"/>
      <c r="HI155" s="157"/>
      <c r="HJ155" s="157"/>
      <c r="HK155" s="157"/>
      <c r="HL155" s="157"/>
      <c r="HM155" s="157"/>
      <c r="HN155" s="157"/>
      <c r="HO155" s="157"/>
      <c r="HP155" s="157"/>
      <c r="HQ155" s="157"/>
      <c r="HR155" s="157"/>
      <c r="HS155" s="157"/>
      <c r="HT155" s="157"/>
      <c r="HU155" s="157"/>
      <c r="HV155" s="157"/>
      <c r="HW155" s="157"/>
      <c r="HX155" s="157"/>
      <c r="HY155" s="157"/>
      <c r="HZ155" s="157"/>
      <c r="IA155" s="157"/>
      <c r="IB155" s="157"/>
      <c r="IC155" s="157"/>
      <c r="ID155" s="157"/>
      <c r="IE155" s="157"/>
      <c r="IF155" s="157"/>
      <c r="IG155" s="157"/>
      <c r="IH155" s="157"/>
      <c r="II155" s="157"/>
      <c r="IJ155" s="157"/>
      <c r="IK155" s="157"/>
      <c r="IL155" s="157"/>
      <c r="IM155" s="157"/>
      <c r="IN155" s="157"/>
      <c r="IO155" s="157"/>
      <c r="IP155" s="157"/>
      <c r="IQ155" s="157"/>
      <c r="IR155" s="157"/>
      <c r="IS155" s="157"/>
      <c r="IT155" s="157"/>
      <c r="IU155" s="157"/>
      <c r="IV155" s="157"/>
    </row>
    <row r="156" spans="1:256" s="158" customFormat="1" ht="15.75">
      <c r="A156" s="83">
        <v>5</v>
      </c>
      <c r="B156" s="83" t="s">
        <v>90</v>
      </c>
      <c r="C156" s="170">
        <v>65.33</v>
      </c>
      <c r="D156" s="171">
        <v>193</v>
      </c>
      <c r="E156" s="170">
        <v>263</v>
      </c>
      <c r="F156" s="84">
        <v>170</v>
      </c>
      <c r="G156" s="51">
        <f t="shared" si="14"/>
        <v>2.9542323587938162</v>
      </c>
      <c r="H156" s="51">
        <f t="shared" si="15"/>
        <v>4.0257155977345782</v>
      </c>
      <c r="I156" s="51">
        <f t="shared" si="16"/>
        <v>2.6021735802847084</v>
      </c>
      <c r="J156" s="51">
        <f t="shared" si="17"/>
        <v>34.705882352941174</v>
      </c>
      <c r="K156" s="171">
        <v>59</v>
      </c>
      <c r="L156" s="170"/>
      <c r="M156" s="170"/>
      <c r="N156" s="170"/>
      <c r="O156" s="161"/>
      <c r="P156" s="156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  <c r="AU156" s="157"/>
      <c r="AV156" s="157"/>
      <c r="AW156" s="157"/>
      <c r="AX156" s="157"/>
      <c r="AY156" s="157"/>
      <c r="AZ156" s="157"/>
      <c r="BA156" s="157"/>
      <c r="BB156" s="157"/>
      <c r="BC156" s="157"/>
      <c r="BD156" s="157"/>
      <c r="BE156" s="157"/>
      <c r="BF156" s="157"/>
      <c r="BG156" s="157"/>
      <c r="BH156" s="157"/>
      <c r="BI156" s="157"/>
      <c r="BJ156" s="157"/>
      <c r="BK156" s="157"/>
      <c r="BL156" s="157"/>
      <c r="BM156" s="157"/>
      <c r="BN156" s="157"/>
      <c r="BO156" s="157"/>
      <c r="BP156" s="157"/>
      <c r="BQ156" s="157"/>
      <c r="BR156" s="157"/>
      <c r="BS156" s="157"/>
      <c r="BT156" s="157"/>
      <c r="BU156" s="157"/>
      <c r="BV156" s="157"/>
      <c r="BW156" s="157"/>
      <c r="BX156" s="157"/>
      <c r="BY156" s="157"/>
      <c r="BZ156" s="157"/>
      <c r="CA156" s="157"/>
      <c r="CB156" s="157"/>
      <c r="CC156" s="157"/>
      <c r="CD156" s="157"/>
      <c r="CE156" s="157"/>
      <c r="CF156" s="157"/>
      <c r="CG156" s="157"/>
      <c r="CH156" s="157"/>
      <c r="CI156" s="157"/>
      <c r="CJ156" s="157"/>
      <c r="CK156" s="157"/>
      <c r="CL156" s="157"/>
      <c r="CM156" s="157"/>
      <c r="CN156" s="157"/>
      <c r="CO156" s="157"/>
      <c r="CP156" s="157"/>
      <c r="CQ156" s="157"/>
      <c r="CR156" s="157"/>
      <c r="CS156" s="157"/>
      <c r="CT156" s="157"/>
      <c r="CU156" s="157"/>
      <c r="CV156" s="157"/>
      <c r="CW156" s="157"/>
      <c r="CX156" s="157"/>
      <c r="CY156" s="157"/>
      <c r="CZ156" s="157"/>
      <c r="DA156" s="157"/>
      <c r="DB156" s="157"/>
      <c r="DC156" s="157"/>
      <c r="DD156" s="157"/>
      <c r="DE156" s="157"/>
      <c r="DF156" s="157"/>
      <c r="DG156" s="157"/>
      <c r="DH156" s="157"/>
      <c r="DI156" s="157"/>
      <c r="DJ156" s="157"/>
      <c r="DK156" s="157"/>
      <c r="DL156" s="157"/>
      <c r="DM156" s="157"/>
      <c r="DN156" s="157"/>
      <c r="DO156" s="157"/>
      <c r="DP156" s="157"/>
      <c r="DQ156" s="157"/>
      <c r="DR156" s="157"/>
      <c r="DS156" s="157"/>
      <c r="DT156" s="157"/>
      <c r="DU156" s="157"/>
      <c r="DV156" s="157"/>
      <c r="DW156" s="157"/>
      <c r="DX156" s="157"/>
      <c r="DY156" s="157"/>
      <c r="DZ156" s="157"/>
      <c r="EA156" s="157"/>
      <c r="EB156" s="157"/>
      <c r="EC156" s="157"/>
      <c r="ED156" s="157"/>
      <c r="EE156" s="157"/>
      <c r="EF156" s="157"/>
      <c r="EG156" s="157"/>
      <c r="EH156" s="157"/>
      <c r="EI156" s="157"/>
      <c r="EJ156" s="157"/>
      <c r="EK156" s="157"/>
      <c r="EL156" s="157"/>
      <c r="EM156" s="157"/>
      <c r="EN156" s="157"/>
      <c r="EO156" s="157"/>
      <c r="EP156" s="157"/>
      <c r="EQ156" s="157"/>
      <c r="ER156" s="157"/>
      <c r="ES156" s="157"/>
      <c r="ET156" s="157"/>
      <c r="EU156" s="157"/>
      <c r="EV156" s="157"/>
      <c r="EW156" s="157"/>
      <c r="EX156" s="157"/>
      <c r="EY156" s="157"/>
      <c r="EZ156" s="157"/>
      <c r="FA156" s="157"/>
      <c r="FB156" s="157"/>
      <c r="FC156" s="157"/>
      <c r="FD156" s="157"/>
      <c r="FE156" s="157"/>
      <c r="FF156" s="157"/>
      <c r="FG156" s="157"/>
      <c r="FH156" s="157"/>
      <c r="FI156" s="157"/>
      <c r="FJ156" s="157"/>
      <c r="FK156" s="157"/>
      <c r="FL156" s="157"/>
      <c r="FM156" s="157"/>
      <c r="FN156" s="157"/>
      <c r="FO156" s="157"/>
      <c r="FP156" s="157"/>
      <c r="FQ156" s="157"/>
      <c r="FR156" s="157"/>
      <c r="FS156" s="157"/>
      <c r="FT156" s="157"/>
      <c r="FU156" s="157"/>
      <c r="FV156" s="157"/>
      <c r="FW156" s="157"/>
      <c r="FX156" s="157"/>
      <c r="FY156" s="157"/>
      <c r="FZ156" s="157"/>
      <c r="GA156" s="157"/>
      <c r="GB156" s="157"/>
      <c r="GC156" s="157"/>
      <c r="GD156" s="157"/>
      <c r="GE156" s="157"/>
      <c r="GF156" s="157"/>
      <c r="GG156" s="157"/>
      <c r="GH156" s="157"/>
      <c r="GI156" s="157"/>
      <c r="GJ156" s="157"/>
      <c r="GK156" s="157"/>
      <c r="GL156" s="157"/>
      <c r="GM156" s="157"/>
      <c r="GN156" s="157"/>
      <c r="GO156" s="157"/>
      <c r="GP156" s="157"/>
      <c r="GQ156" s="157"/>
      <c r="GR156" s="157"/>
      <c r="GS156" s="157"/>
      <c r="GT156" s="157"/>
      <c r="GU156" s="157"/>
      <c r="GV156" s="157"/>
      <c r="GW156" s="157"/>
      <c r="GX156" s="157"/>
      <c r="GY156" s="157"/>
      <c r="GZ156" s="157"/>
      <c r="HA156" s="157"/>
      <c r="HB156" s="157"/>
      <c r="HC156" s="157"/>
      <c r="HD156" s="157"/>
      <c r="HE156" s="157"/>
      <c r="HF156" s="157"/>
      <c r="HG156" s="157"/>
      <c r="HH156" s="157"/>
      <c r="HI156" s="157"/>
      <c r="HJ156" s="157"/>
      <c r="HK156" s="157"/>
      <c r="HL156" s="157"/>
      <c r="HM156" s="157"/>
      <c r="HN156" s="157"/>
      <c r="HO156" s="157"/>
      <c r="HP156" s="157"/>
      <c r="HQ156" s="157"/>
      <c r="HR156" s="157"/>
      <c r="HS156" s="157"/>
      <c r="HT156" s="157"/>
      <c r="HU156" s="157"/>
      <c r="HV156" s="157"/>
      <c r="HW156" s="157"/>
      <c r="HX156" s="157"/>
      <c r="HY156" s="157"/>
      <c r="HZ156" s="157"/>
      <c r="IA156" s="157"/>
      <c r="IB156" s="157"/>
      <c r="IC156" s="157"/>
      <c r="ID156" s="157"/>
      <c r="IE156" s="157"/>
      <c r="IF156" s="157"/>
      <c r="IG156" s="157"/>
      <c r="IH156" s="157"/>
      <c r="II156" s="157"/>
      <c r="IJ156" s="157"/>
      <c r="IK156" s="157"/>
      <c r="IL156" s="157"/>
      <c r="IM156" s="157"/>
      <c r="IN156" s="157"/>
      <c r="IO156" s="157"/>
      <c r="IP156" s="157"/>
      <c r="IQ156" s="157"/>
      <c r="IR156" s="157"/>
      <c r="IS156" s="157"/>
      <c r="IT156" s="157"/>
      <c r="IU156" s="157"/>
      <c r="IV156" s="157"/>
    </row>
    <row r="157" spans="1:256" s="7" customFormat="1" ht="15.75">
      <c r="A157" s="79">
        <v>6</v>
      </c>
      <c r="B157" s="79" t="s">
        <v>91</v>
      </c>
      <c r="C157" s="77">
        <v>136.11000000000001</v>
      </c>
      <c r="D157" s="100">
        <v>414</v>
      </c>
      <c r="E157" s="99">
        <v>414</v>
      </c>
      <c r="F157" s="109">
        <v>414</v>
      </c>
      <c r="G157" s="11">
        <f t="shared" si="14"/>
        <v>3.0416574829182275</v>
      </c>
      <c r="H157" s="11">
        <f t="shared" si="15"/>
        <v>3.0416574829182275</v>
      </c>
      <c r="I157" s="115">
        <f t="shared" si="16"/>
        <v>3.0416574829182275</v>
      </c>
      <c r="J157" s="11">
        <f t="shared" si="17"/>
        <v>34.782608695652172</v>
      </c>
      <c r="K157" s="33">
        <v>144</v>
      </c>
      <c r="L157" s="77"/>
      <c r="M157" s="77"/>
      <c r="N157" s="77"/>
      <c r="O157" s="19"/>
      <c r="P157" s="40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  <c r="IU157" s="12"/>
      <c r="IV157" s="12"/>
    </row>
    <row r="158" spans="1:256" s="158" customFormat="1" ht="15.75">
      <c r="A158" s="83">
        <v>7</v>
      </c>
      <c r="B158" s="83" t="s">
        <v>92</v>
      </c>
      <c r="C158" s="170">
        <v>522.54</v>
      </c>
      <c r="D158" s="171">
        <v>1315</v>
      </c>
      <c r="E158" s="170">
        <v>1247</v>
      </c>
      <c r="F158" s="84">
        <v>1348</v>
      </c>
      <c r="G158" s="51">
        <f t="shared" si="14"/>
        <v>2.5165537566502088</v>
      </c>
      <c r="H158" s="51">
        <f t="shared" si="15"/>
        <v>2.3864201783595518</v>
      </c>
      <c r="I158" s="51">
        <f t="shared" si="16"/>
        <v>2.5797068167030277</v>
      </c>
      <c r="J158" s="51">
        <f t="shared" si="17"/>
        <v>34.124629080118694</v>
      </c>
      <c r="K158" s="171">
        <v>460</v>
      </c>
      <c r="L158" s="170"/>
      <c r="M158" s="170"/>
      <c r="N158" s="170"/>
      <c r="O158" s="161"/>
      <c r="P158" s="156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  <c r="AA158" s="157"/>
      <c r="AB158" s="157"/>
      <c r="AC158" s="157"/>
      <c r="AD158" s="157"/>
      <c r="AE158" s="157"/>
      <c r="AF158" s="157"/>
      <c r="AG158" s="157"/>
      <c r="AH158" s="157"/>
      <c r="AI158" s="157"/>
      <c r="AJ158" s="157"/>
      <c r="AK158" s="157"/>
      <c r="AL158" s="157"/>
      <c r="AM158" s="157"/>
      <c r="AN158" s="157"/>
      <c r="AO158" s="157"/>
      <c r="AP158" s="157"/>
      <c r="AQ158" s="157"/>
      <c r="AR158" s="157"/>
      <c r="AS158" s="157"/>
      <c r="AT158" s="157"/>
      <c r="AU158" s="157"/>
      <c r="AV158" s="157"/>
      <c r="AW158" s="157"/>
      <c r="AX158" s="157"/>
      <c r="AY158" s="157"/>
      <c r="AZ158" s="157"/>
      <c r="BA158" s="157"/>
      <c r="BB158" s="157"/>
      <c r="BC158" s="157"/>
      <c r="BD158" s="157"/>
      <c r="BE158" s="157"/>
      <c r="BF158" s="157"/>
      <c r="BG158" s="157"/>
      <c r="BH158" s="157"/>
      <c r="BI158" s="157"/>
      <c r="BJ158" s="157"/>
      <c r="BK158" s="157"/>
      <c r="BL158" s="157"/>
      <c r="BM158" s="157"/>
      <c r="BN158" s="157"/>
      <c r="BO158" s="157"/>
      <c r="BP158" s="157"/>
      <c r="BQ158" s="157"/>
      <c r="BR158" s="157"/>
      <c r="BS158" s="157"/>
      <c r="BT158" s="157"/>
      <c r="BU158" s="157"/>
      <c r="BV158" s="157"/>
      <c r="BW158" s="157"/>
      <c r="BX158" s="157"/>
      <c r="BY158" s="157"/>
      <c r="BZ158" s="157"/>
      <c r="CA158" s="157"/>
      <c r="CB158" s="157"/>
      <c r="CC158" s="157"/>
      <c r="CD158" s="157"/>
      <c r="CE158" s="157"/>
      <c r="CF158" s="157"/>
      <c r="CG158" s="157"/>
      <c r="CH158" s="157"/>
      <c r="CI158" s="157"/>
      <c r="CJ158" s="157"/>
      <c r="CK158" s="157"/>
      <c r="CL158" s="157"/>
      <c r="CM158" s="157"/>
      <c r="CN158" s="157"/>
      <c r="CO158" s="157"/>
      <c r="CP158" s="157"/>
      <c r="CQ158" s="157"/>
      <c r="CR158" s="157"/>
      <c r="CS158" s="157"/>
      <c r="CT158" s="157"/>
      <c r="CU158" s="157"/>
      <c r="CV158" s="157"/>
      <c r="CW158" s="157"/>
      <c r="CX158" s="157"/>
      <c r="CY158" s="157"/>
      <c r="CZ158" s="157"/>
      <c r="DA158" s="157"/>
      <c r="DB158" s="157"/>
      <c r="DC158" s="157"/>
      <c r="DD158" s="157"/>
      <c r="DE158" s="157"/>
      <c r="DF158" s="157"/>
      <c r="DG158" s="157"/>
      <c r="DH158" s="157"/>
      <c r="DI158" s="157"/>
      <c r="DJ158" s="157"/>
      <c r="DK158" s="157"/>
      <c r="DL158" s="157"/>
      <c r="DM158" s="157"/>
      <c r="DN158" s="157"/>
      <c r="DO158" s="157"/>
      <c r="DP158" s="157"/>
      <c r="DQ158" s="157"/>
      <c r="DR158" s="157"/>
      <c r="DS158" s="157"/>
      <c r="DT158" s="157"/>
      <c r="DU158" s="157"/>
      <c r="DV158" s="157"/>
      <c r="DW158" s="157"/>
      <c r="DX158" s="157"/>
      <c r="DY158" s="157"/>
      <c r="DZ158" s="157"/>
      <c r="EA158" s="157"/>
      <c r="EB158" s="157"/>
      <c r="EC158" s="157"/>
      <c r="ED158" s="157"/>
      <c r="EE158" s="157"/>
      <c r="EF158" s="157"/>
      <c r="EG158" s="157"/>
      <c r="EH158" s="157"/>
      <c r="EI158" s="157"/>
      <c r="EJ158" s="157"/>
      <c r="EK158" s="157"/>
      <c r="EL158" s="157"/>
      <c r="EM158" s="157"/>
      <c r="EN158" s="157"/>
      <c r="EO158" s="157"/>
      <c r="EP158" s="157"/>
      <c r="EQ158" s="157"/>
      <c r="ER158" s="157"/>
      <c r="ES158" s="157"/>
      <c r="ET158" s="157"/>
      <c r="EU158" s="157"/>
      <c r="EV158" s="157"/>
      <c r="EW158" s="157"/>
      <c r="EX158" s="157"/>
      <c r="EY158" s="157"/>
      <c r="EZ158" s="157"/>
      <c r="FA158" s="157"/>
      <c r="FB158" s="157"/>
      <c r="FC158" s="157"/>
      <c r="FD158" s="157"/>
      <c r="FE158" s="157"/>
      <c r="FF158" s="157"/>
      <c r="FG158" s="157"/>
      <c r="FH158" s="157"/>
      <c r="FI158" s="157"/>
      <c r="FJ158" s="157"/>
      <c r="FK158" s="157"/>
      <c r="FL158" s="157"/>
      <c r="FM158" s="157"/>
      <c r="FN158" s="157"/>
      <c r="FO158" s="157"/>
      <c r="FP158" s="157"/>
      <c r="FQ158" s="157"/>
      <c r="FR158" s="157"/>
      <c r="FS158" s="157"/>
      <c r="FT158" s="157"/>
      <c r="FU158" s="157"/>
      <c r="FV158" s="157"/>
      <c r="FW158" s="157"/>
      <c r="FX158" s="157"/>
      <c r="FY158" s="157"/>
      <c r="FZ158" s="157"/>
      <c r="GA158" s="157"/>
      <c r="GB158" s="157"/>
      <c r="GC158" s="157"/>
      <c r="GD158" s="157"/>
      <c r="GE158" s="157"/>
      <c r="GF158" s="157"/>
      <c r="GG158" s="157"/>
      <c r="GH158" s="157"/>
      <c r="GI158" s="157"/>
      <c r="GJ158" s="157"/>
      <c r="GK158" s="157"/>
      <c r="GL158" s="157"/>
      <c r="GM158" s="157"/>
      <c r="GN158" s="157"/>
      <c r="GO158" s="157"/>
      <c r="GP158" s="157"/>
      <c r="GQ158" s="157"/>
      <c r="GR158" s="157"/>
      <c r="GS158" s="157"/>
      <c r="GT158" s="157"/>
      <c r="GU158" s="157"/>
      <c r="GV158" s="157"/>
      <c r="GW158" s="157"/>
      <c r="GX158" s="157"/>
      <c r="GY158" s="157"/>
      <c r="GZ158" s="157"/>
      <c r="HA158" s="157"/>
      <c r="HB158" s="157"/>
      <c r="HC158" s="157"/>
      <c r="HD158" s="157"/>
      <c r="HE158" s="157"/>
      <c r="HF158" s="157"/>
      <c r="HG158" s="157"/>
      <c r="HH158" s="157"/>
      <c r="HI158" s="157"/>
      <c r="HJ158" s="157"/>
      <c r="HK158" s="157"/>
      <c r="HL158" s="157"/>
      <c r="HM158" s="157"/>
      <c r="HN158" s="157"/>
      <c r="HO158" s="157"/>
      <c r="HP158" s="157"/>
      <c r="HQ158" s="157"/>
      <c r="HR158" s="157"/>
      <c r="HS158" s="157"/>
      <c r="HT158" s="157"/>
      <c r="HU158" s="157"/>
      <c r="HV158" s="157"/>
      <c r="HW158" s="157"/>
      <c r="HX158" s="157"/>
      <c r="HY158" s="157"/>
      <c r="HZ158" s="157"/>
      <c r="IA158" s="157"/>
      <c r="IB158" s="157"/>
      <c r="IC158" s="157"/>
      <c r="ID158" s="157"/>
      <c r="IE158" s="157"/>
      <c r="IF158" s="157"/>
      <c r="IG158" s="157"/>
      <c r="IH158" s="157"/>
      <c r="II158" s="157"/>
      <c r="IJ158" s="157"/>
      <c r="IK158" s="157"/>
      <c r="IL158" s="157"/>
      <c r="IM158" s="157"/>
      <c r="IN158" s="157"/>
      <c r="IO158" s="157"/>
      <c r="IP158" s="157"/>
      <c r="IQ158" s="157"/>
      <c r="IR158" s="157"/>
      <c r="IS158" s="157"/>
      <c r="IT158" s="157"/>
      <c r="IU158" s="157"/>
      <c r="IV158" s="157"/>
    </row>
    <row r="159" spans="1:256" s="7" customFormat="1" ht="15.75">
      <c r="A159" s="79">
        <v>8</v>
      </c>
      <c r="B159" s="79" t="s">
        <v>93</v>
      </c>
      <c r="C159" s="77">
        <v>286.06</v>
      </c>
      <c r="D159" s="100">
        <v>750</v>
      </c>
      <c r="E159" s="99">
        <v>646</v>
      </c>
      <c r="F159" s="109">
        <v>646</v>
      </c>
      <c r="G159" s="11">
        <f t="shared" si="14"/>
        <v>2.6218275886177724</v>
      </c>
      <c r="H159" s="11">
        <f t="shared" si="15"/>
        <v>2.2582674963294416</v>
      </c>
      <c r="I159" s="115">
        <f t="shared" si="16"/>
        <v>2.2582674963294416</v>
      </c>
      <c r="J159" s="11">
        <f t="shared" si="17"/>
        <v>34.984520123839012</v>
      </c>
      <c r="K159" s="33">
        <v>226</v>
      </c>
      <c r="L159" s="77"/>
      <c r="M159" s="77"/>
      <c r="N159" s="77"/>
      <c r="O159" s="19"/>
      <c r="P159" s="40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</row>
    <row r="160" spans="1:256" s="158" customFormat="1" ht="15.75">
      <c r="A160" s="83">
        <v>10</v>
      </c>
      <c r="B160" s="83" t="s">
        <v>94</v>
      </c>
      <c r="C160" s="170">
        <v>118.92</v>
      </c>
      <c r="D160" s="171">
        <v>373</v>
      </c>
      <c r="E160" s="170">
        <v>478</v>
      </c>
      <c r="F160" s="84">
        <v>333</v>
      </c>
      <c r="G160" s="51">
        <f t="shared" si="14"/>
        <v>3.1365623948873194</v>
      </c>
      <c r="H160" s="51">
        <f t="shared" si="15"/>
        <v>4.019508913555331</v>
      </c>
      <c r="I160" s="51">
        <f t="shared" si="16"/>
        <v>2.8002018163471241</v>
      </c>
      <c r="J160" s="51">
        <f t="shared" si="17"/>
        <v>34.834834834834837</v>
      </c>
      <c r="K160" s="171">
        <v>116</v>
      </c>
      <c r="L160" s="170"/>
      <c r="M160" s="170"/>
      <c r="N160" s="170"/>
      <c r="O160" s="161"/>
      <c r="P160" s="156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57"/>
      <c r="AO160" s="157"/>
      <c r="AP160" s="157"/>
      <c r="AQ160" s="157"/>
      <c r="AR160" s="157"/>
      <c r="AS160" s="157"/>
      <c r="AT160" s="157"/>
      <c r="AU160" s="157"/>
      <c r="AV160" s="157"/>
      <c r="AW160" s="157"/>
      <c r="AX160" s="157"/>
      <c r="AY160" s="157"/>
      <c r="AZ160" s="157"/>
      <c r="BA160" s="157"/>
      <c r="BB160" s="157"/>
      <c r="BC160" s="157"/>
      <c r="BD160" s="157"/>
      <c r="BE160" s="157"/>
      <c r="BF160" s="157"/>
      <c r="BG160" s="157"/>
      <c r="BH160" s="157"/>
      <c r="BI160" s="157"/>
      <c r="BJ160" s="157"/>
      <c r="BK160" s="157"/>
      <c r="BL160" s="157"/>
      <c r="BM160" s="157"/>
      <c r="BN160" s="157"/>
      <c r="BO160" s="157"/>
      <c r="BP160" s="157"/>
      <c r="BQ160" s="157"/>
      <c r="BR160" s="157"/>
      <c r="BS160" s="157"/>
      <c r="BT160" s="157"/>
      <c r="BU160" s="157"/>
      <c r="BV160" s="157"/>
      <c r="BW160" s="157"/>
      <c r="BX160" s="157"/>
      <c r="BY160" s="157"/>
      <c r="BZ160" s="157"/>
      <c r="CA160" s="157"/>
      <c r="CB160" s="157"/>
      <c r="CC160" s="157"/>
      <c r="CD160" s="157"/>
      <c r="CE160" s="157"/>
      <c r="CF160" s="157"/>
      <c r="CG160" s="157"/>
      <c r="CH160" s="157"/>
      <c r="CI160" s="157"/>
      <c r="CJ160" s="157"/>
      <c r="CK160" s="157"/>
      <c r="CL160" s="157"/>
      <c r="CM160" s="157"/>
      <c r="CN160" s="157"/>
      <c r="CO160" s="157"/>
      <c r="CP160" s="157"/>
      <c r="CQ160" s="157"/>
      <c r="CR160" s="157"/>
      <c r="CS160" s="157"/>
      <c r="CT160" s="157"/>
      <c r="CU160" s="157"/>
      <c r="CV160" s="157"/>
      <c r="CW160" s="157"/>
      <c r="CX160" s="157"/>
      <c r="CY160" s="157"/>
      <c r="CZ160" s="157"/>
      <c r="DA160" s="157"/>
      <c r="DB160" s="157"/>
      <c r="DC160" s="157"/>
      <c r="DD160" s="157"/>
      <c r="DE160" s="157"/>
      <c r="DF160" s="157"/>
      <c r="DG160" s="157"/>
      <c r="DH160" s="157"/>
      <c r="DI160" s="157"/>
      <c r="DJ160" s="157"/>
      <c r="DK160" s="157"/>
      <c r="DL160" s="157"/>
      <c r="DM160" s="157"/>
      <c r="DN160" s="157"/>
      <c r="DO160" s="157"/>
      <c r="DP160" s="157"/>
      <c r="DQ160" s="157"/>
      <c r="DR160" s="157"/>
      <c r="DS160" s="157"/>
      <c r="DT160" s="157"/>
      <c r="DU160" s="157"/>
      <c r="DV160" s="157"/>
      <c r="DW160" s="157"/>
      <c r="DX160" s="157"/>
      <c r="DY160" s="157"/>
      <c r="DZ160" s="157"/>
      <c r="EA160" s="157"/>
      <c r="EB160" s="157"/>
      <c r="EC160" s="157"/>
      <c r="ED160" s="157"/>
      <c r="EE160" s="157"/>
      <c r="EF160" s="157"/>
      <c r="EG160" s="157"/>
      <c r="EH160" s="157"/>
      <c r="EI160" s="157"/>
      <c r="EJ160" s="157"/>
      <c r="EK160" s="157"/>
      <c r="EL160" s="157"/>
      <c r="EM160" s="157"/>
      <c r="EN160" s="157"/>
      <c r="EO160" s="157"/>
      <c r="EP160" s="157"/>
      <c r="EQ160" s="157"/>
      <c r="ER160" s="157"/>
      <c r="ES160" s="157"/>
      <c r="ET160" s="157"/>
      <c r="EU160" s="157"/>
      <c r="EV160" s="157"/>
      <c r="EW160" s="157"/>
      <c r="EX160" s="157"/>
      <c r="EY160" s="157"/>
      <c r="EZ160" s="157"/>
      <c r="FA160" s="157"/>
      <c r="FB160" s="157"/>
      <c r="FC160" s="157"/>
      <c r="FD160" s="157"/>
      <c r="FE160" s="157"/>
      <c r="FF160" s="157"/>
      <c r="FG160" s="157"/>
      <c r="FH160" s="157"/>
      <c r="FI160" s="157"/>
      <c r="FJ160" s="157"/>
      <c r="FK160" s="157"/>
      <c r="FL160" s="157"/>
      <c r="FM160" s="157"/>
      <c r="FN160" s="157"/>
      <c r="FO160" s="157"/>
      <c r="FP160" s="157"/>
      <c r="FQ160" s="157"/>
      <c r="FR160" s="157"/>
      <c r="FS160" s="157"/>
      <c r="FT160" s="157"/>
      <c r="FU160" s="157"/>
      <c r="FV160" s="157"/>
      <c r="FW160" s="157"/>
      <c r="FX160" s="157"/>
      <c r="FY160" s="157"/>
      <c r="FZ160" s="157"/>
      <c r="GA160" s="157"/>
      <c r="GB160" s="157"/>
      <c r="GC160" s="157"/>
      <c r="GD160" s="157"/>
      <c r="GE160" s="157"/>
      <c r="GF160" s="157"/>
      <c r="GG160" s="157"/>
      <c r="GH160" s="157"/>
      <c r="GI160" s="157"/>
      <c r="GJ160" s="157"/>
      <c r="GK160" s="157"/>
      <c r="GL160" s="157"/>
      <c r="GM160" s="157"/>
      <c r="GN160" s="157"/>
      <c r="GO160" s="157"/>
      <c r="GP160" s="157"/>
      <c r="GQ160" s="157"/>
      <c r="GR160" s="157"/>
      <c r="GS160" s="157"/>
      <c r="GT160" s="157"/>
      <c r="GU160" s="157"/>
      <c r="GV160" s="157"/>
      <c r="GW160" s="157"/>
      <c r="GX160" s="157"/>
      <c r="GY160" s="157"/>
      <c r="GZ160" s="157"/>
      <c r="HA160" s="157"/>
      <c r="HB160" s="157"/>
      <c r="HC160" s="157"/>
      <c r="HD160" s="157"/>
      <c r="HE160" s="157"/>
      <c r="HF160" s="157"/>
      <c r="HG160" s="157"/>
      <c r="HH160" s="157"/>
      <c r="HI160" s="157"/>
      <c r="HJ160" s="157"/>
      <c r="HK160" s="157"/>
      <c r="HL160" s="157"/>
      <c r="HM160" s="157"/>
      <c r="HN160" s="157"/>
      <c r="HO160" s="157"/>
      <c r="HP160" s="157"/>
      <c r="HQ160" s="157"/>
      <c r="HR160" s="157"/>
      <c r="HS160" s="157"/>
      <c r="HT160" s="157"/>
      <c r="HU160" s="157"/>
      <c r="HV160" s="157"/>
      <c r="HW160" s="157"/>
      <c r="HX160" s="157"/>
      <c r="HY160" s="157"/>
      <c r="HZ160" s="157"/>
      <c r="IA160" s="157"/>
      <c r="IB160" s="157"/>
      <c r="IC160" s="157"/>
      <c r="ID160" s="157"/>
      <c r="IE160" s="157"/>
      <c r="IF160" s="157"/>
      <c r="IG160" s="157"/>
      <c r="IH160" s="157"/>
      <c r="II160" s="157"/>
      <c r="IJ160" s="157"/>
      <c r="IK160" s="157"/>
      <c r="IL160" s="157"/>
      <c r="IM160" s="157"/>
      <c r="IN160" s="157"/>
      <c r="IO160" s="157"/>
      <c r="IP160" s="157"/>
      <c r="IQ160" s="157"/>
      <c r="IR160" s="157"/>
      <c r="IS160" s="157"/>
      <c r="IT160" s="157"/>
      <c r="IU160" s="157"/>
      <c r="IV160" s="157"/>
    </row>
    <row r="161" spans="1:256" s="7" customFormat="1" ht="15.75">
      <c r="A161" s="79">
        <v>11</v>
      </c>
      <c r="B161" s="79" t="s">
        <v>273</v>
      </c>
      <c r="C161" s="77"/>
      <c r="D161" s="100"/>
      <c r="E161" s="99"/>
      <c r="F161" s="109"/>
      <c r="G161" s="11"/>
      <c r="H161" s="11"/>
      <c r="I161" s="115"/>
      <c r="J161" s="11"/>
      <c r="K161" s="33"/>
      <c r="L161" s="77"/>
      <c r="M161" s="77"/>
      <c r="N161" s="77"/>
      <c r="O161" s="19"/>
      <c r="P161" s="40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</row>
    <row r="162" spans="1:256" s="158" customFormat="1" ht="15.75">
      <c r="A162" s="83"/>
      <c r="B162" s="83" t="s">
        <v>232</v>
      </c>
      <c r="C162" s="170">
        <v>585.29</v>
      </c>
      <c r="D162" s="171">
        <v>2785</v>
      </c>
      <c r="E162" s="170">
        <v>2868</v>
      </c>
      <c r="F162" s="84">
        <v>3010</v>
      </c>
      <c r="G162" s="51">
        <f t="shared" si="14"/>
        <v>4.7583249329392272</v>
      </c>
      <c r="H162" s="51">
        <f t="shared" si="15"/>
        <v>4.900134975823951</v>
      </c>
      <c r="I162" s="51">
        <f t="shared" si="16"/>
        <v>5.1427497479881774</v>
      </c>
      <c r="J162" s="51">
        <f t="shared" si="17"/>
        <v>34.983388704318934</v>
      </c>
      <c r="K162" s="171">
        <v>1053</v>
      </c>
      <c r="L162" s="170"/>
      <c r="M162" s="170"/>
      <c r="N162" s="170"/>
      <c r="O162" s="161"/>
      <c r="P162" s="156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  <c r="AA162" s="157"/>
      <c r="AB162" s="157"/>
      <c r="AC162" s="157"/>
      <c r="AD162" s="157"/>
      <c r="AE162" s="157"/>
      <c r="AF162" s="157"/>
      <c r="AG162" s="157"/>
      <c r="AH162" s="157"/>
      <c r="AI162" s="157"/>
      <c r="AJ162" s="157"/>
      <c r="AK162" s="157"/>
      <c r="AL162" s="157"/>
      <c r="AM162" s="157"/>
      <c r="AN162" s="157"/>
      <c r="AO162" s="157"/>
      <c r="AP162" s="157"/>
      <c r="AQ162" s="157"/>
      <c r="AR162" s="157"/>
      <c r="AS162" s="157"/>
      <c r="AT162" s="157"/>
      <c r="AU162" s="157"/>
      <c r="AV162" s="157"/>
      <c r="AW162" s="157"/>
      <c r="AX162" s="157"/>
      <c r="AY162" s="157"/>
      <c r="AZ162" s="157"/>
      <c r="BA162" s="157"/>
      <c r="BB162" s="157"/>
      <c r="BC162" s="157"/>
      <c r="BD162" s="157"/>
      <c r="BE162" s="157"/>
      <c r="BF162" s="157"/>
      <c r="BG162" s="157"/>
      <c r="BH162" s="157"/>
      <c r="BI162" s="157"/>
      <c r="BJ162" s="157"/>
      <c r="BK162" s="157"/>
      <c r="BL162" s="157"/>
      <c r="BM162" s="157"/>
      <c r="BN162" s="157"/>
      <c r="BO162" s="157"/>
      <c r="BP162" s="157"/>
      <c r="BQ162" s="157"/>
      <c r="BR162" s="157"/>
      <c r="BS162" s="157"/>
      <c r="BT162" s="157"/>
      <c r="BU162" s="157"/>
      <c r="BV162" s="157"/>
      <c r="BW162" s="157"/>
      <c r="BX162" s="157"/>
      <c r="BY162" s="157"/>
      <c r="BZ162" s="157"/>
      <c r="CA162" s="157"/>
      <c r="CB162" s="157"/>
      <c r="CC162" s="157"/>
      <c r="CD162" s="157"/>
      <c r="CE162" s="157"/>
      <c r="CF162" s="157"/>
      <c r="CG162" s="157"/>
      <c r="CH162" s="157"/>
      <c r="CI162" s="157"/>
      <c r="CJ162" s="157"/>
      <c r="CK162" s="157"/>
      <c r="CL162" s="157"/>
      <c r="CM162" s="157"/>
      <c r="CN162" s="157"/>
      <c r="CO162" s="157"/>
      <c r="CP162" s="157"/>
      <c r="CQ162" s="157"/>
      <c r="CR162" s="157"/>
      <c r="CS162" s="157"/>
      <c r="CT162" s="157"/>
      <c r="CU162" s="157"/>
      <c r="CV162" s="157"/>
      <c r="CW162" s="157"/>
      <c r="CX162" s="157"/>
      <c r="CY162" s="157"/>
      <c r="CZ162" s="157"/>
      <c r="DA162" s="157"/>
      <c r="DB162" s="157"/>
      <c r="DC162" s="157"/>
      <c r="DD162" s="157"/>
      <c r="DE162" s="157"/>
      <c r="DF162" s="157"/>
      <c r="DG162" s="157"/>
      <c r="DH162" s="157"/>
      <c r="DI162" s="157"/>
      <c r="DJ162" s="157"/>
      <c r="DK162" s="157"/>
      <c r="DL162" s="157"/>
      <c r="DM162" s="157"/>
      <c r="DN162" s="157"/>
      <c r="DO162" s="157"/>
      <c r="DP162" s="157"/>
      <c r="DQ162" s="157"/>
      <c r="DR162" s="157"/>
      <c r="DS162" s="157"/>
      <c r="DT162" s="157"/>
      <c r="DU162" s="157"/>
      <c r="DV162" s="157"/>
      <c r="DW162" s="157"/>
      <c r="DX162" s="157"/>
      <c r="DY162" s="157"/>
      <c r="DZ162" s="157"/>
      <c r="EA162" s="157"/>
      <c r="EB162" s="157"/>
      <c r="EC162" s="157"/>
      <c r="ED162" s="157"/>
      <c r="EE162" s="157"/>
      <c r="EF162" s="157"/>
      <c r="EG162" s="157"/>
      <c r="EH162" s="157"/>
      <c r="EI162" s="157"/>
      <c r="EJ162" s="157"/>
      <c r="EK162" s="157"/>
      <c r="EL162" s="157"/>
      <c r="EM162" s="157"/>
      <c r="EN162" s="157"/>
      <c r="EO162" s="157"/>
      <c r="EP162" s="157"/>
      <c r="EQ162" s="157"/>
      <c r="ER162" s="157"/>
      <c r="ES162" s="157"/>
      <c r="ET162" s="157"/>
      <c r="EU162" s="157"/>
      <c r="EV162" s="157"/>
      <c r="EW162" s="157"/>
      <c r="EX162" s="157"/>
      <c r="EY162" s="157"/>
      <c r="EZ162" s="157"/>
      <c r="FA162" s="157"/>
      <c r="FB162" s="157"/>
      <c r="FC162" s="157"/>
      <c r="FD162" s="157"/>
      <c r="FE162" s="157"/>
      <c r="FF162" s="157"/>
      <c r="FG162" s="157"/>
      <c r="FH162" s="157"/>
      <c r="FI162" s="157"/>
      <c r="FJ162" s="157"/>
      <c r="FK162" s="157"/>
      <c r="FL162" s="157"/>
      <c r="FM162" s="157"/>
      <c r="FN162" s="157"/>
      <c r="FO162" s="157"/>
      <c r="FP162" s="157"/>
      <c r="FQ162" s="157"/>
      <c r="FR162" s="157"/>
      <c r="FS162" s="157"/>
      <c r="FT162" s="157"/>
      <c r="FU162" s="157"/>
      <c r="FV162" s="157"/>
      <c r="FW162" s="157"/>
      <c r="FX162" s="157"/>
      <c r="FY162" s="157"/>
      <c r="FZ162" s="157"/>
      <c r="GA162" s="157"/>
      <c r="GB162" s="157"/>
      <c r="GC162" s="157"/>
      <c r="GD162" s="157"/>
      <c r="GE162" s="157"/>
      <c r="GF162" s="157"/>
      <c r="GG162" s="157"/>
      <c r="GH162" s="157"/>
      <c r="GI162" s="157"/>
      <c r="GJ162" s="157"/>
      <c r="GK162" s="157"/>
      <c r="GL162" s="157"/>
      <c r="GM162" s="157"/>
      <c r="GN162" s="157"/>
      <c r="GO162" s="157"/>
      <c r="GP162" s="157"/>
      <c r="GQ162" s="157"/>
      <c r="GR162" s="157"/>
      <c r="GS162" s="157"/>
      <c r="GT162" s="157"/>
      <c r="GU162" s="157"/>
      <c r="GV162" s="157"/>
      <c r="GW162" s="157"/>
      <c r="GX162" s="157"/>
      <c r="GY162" s="157"/>
      <c r="GZ162" s="157"/>
      <c r="HA162" s="157"/>
      <c r="HB162" s="157"/>
      <c r="HC162" s="157"/>
      <c r="HD162" s="157"/>
      <c r="HE162" s="157"/>
      <c r="HF162" s="157"/>
      <c r="HG162" s="157"/>
      <c r="HH162" s="157"/>
      <c r="HI162" s="157"/>
      <c r="HJ162" s="157"/>
      <c r="HK162" s="157"/>
      <c r="HL162" s="157"/>
      <c r="HM162" s="157"/>
      <c r="HN162" s="157"/>
      <c r="HO162" s="157"/>
      <c r="HP162" s="157"/>
      <c r="HQ162" s="157"/>
      <c r="HR162" s="157"/>
      <c r="HS162" s="157"/>
      <c r="HT162" s="157"/>
      <c r="HU162" s="157"/>
      <c r="HV162" s="157"/>
      <c r="HW162" s="157"/>
      <c r="HX162" s="157"/>
      <c r="HY162" s="157"/>
      <c r="HZ162" s="157"/>
      <c r="IA162" s="157"/>
      <c r="IB162" s="157"/>
      <c r="IC162" s="157"/>
      <c r="ID162" s="157"/>
      <c r="IE162" s="157"/>
      <c r="IF162" s="157"/>
      <c r="IG162" s="157"/>
      <c r="IH162" s="157"/>
      <c r="II162" s="157"/>
      <c r="IJ162" s="157"/>
      <c r="IK162" s="157"/>
      <c r="IL162" s="157"/>
      <c r="IM162" s="157"/>
      <c r="IN162" s="157"/>
      <c r="IO162" s="157"/>
      <c r="IP162" s="157"/>
      <c r="IQ162" s="157"/>
      <c r="IR162" s="157"/>
      <c r="IS162" s="157"/>
      <c r="IT162" s="157"/>
      <c r="IU162" s="157"/>
      <c r="IV162" s="157"/>
    </row>
    <row r="163" spans="1:256" s="158" customFormat="1" ht="15.75">
      <c r="A163" s="83">
        <v>12</v>
      </c>
      <c r="B163" s="83" t="s">
        <v>95</v>
      </c>
      <c r="C163" s="170">
        <v>197.56</v>
      </c>
      <c r="D163" s="171">
        <v>603</v>
      </c>
      <c r="E163" s="170">
        <v>814</v>
      </c>
      <c r="F163" s="84">
        <v>831</v>
      </c>
      <c r="G163" s="51">
        <f t="shared" si="14"/>
        <v>3.0522372949989878</v>
      </c>
      <c r="H163" s="51">
        <f t="shared" si="15"/>
        <v>4.1202672605790642</v>
      </c>
      <c r="I163" s="51">
        <f t="shared" si="16"/>
        <v>4.206317068232436</v>
      </c>
      <c r="J163" s="51">
        <f t="shared" si="17"/>
        <v>33.694344163658243</v>
      </c>
      <c r="K163" s="171">
        <v>280</v>
      </c>
      <c r="L163" s="170"/>
      <c r="M163" s="170"/>
      <c r="N163" s="170"/>
      <c r="O163" s="161"/>
      <c r="P163" s="156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  <c r="AA163" s="157"/>
      <c r="AB163" s="157"/>
      <c r="AC163" s="157"/>
      <c r="AD163" s="157"/>
      <c r="AE163" s="157"/>
      <c r="AF163" s="157"/>
      <c r="AG163" s="157"/>
      <c r="AH163" s="157"/>
      <c r="AI163" s="157"/>
      <c r="AJ163" s="157"/>
      <c r="AK163" s="157"/>
      <c r="AL163" s="157"/>
      <c r="AM163" s="157"/>
      <c r="AN163" s="157"/>
      <c r="AO163" s="157"/>
      <c r="AP163" s="157"/>
      <c r="AQ163" s="157"/>
      <c r="AR163" s="157"/>
      <c r="AS163" s="157"/>
      <c r="AT163" s="157"/>
      <c r="AU163" s="157"/>
      <c r="AV163" s="157"/>
      <c r="AW163" s="157"/>
      <c r="AX163" s="157"/>
      <c r="AY163" s="157"/>
      <c r="AZ163" s="157"/>
      <c r="BA163" s="157"/>
      <c r="BB163" s="157"/>
      <c r="BC163" s="157"/>
      <c r="BD163" s="157"/>
      <c r="BE163" s="157"/>
      <c r="BF163" s="157"/>
      <c r="BG163" s="157"/>
      <c r="BH163" s="157"/>
      <c r="BI163" s="157"/>
      <c r="BJ163" s="157"/>
      <c r="BK163" s="157"/>
      <c r="BL163" s="157"/>
      <c r="BM163" s="157"/>
      <c r="BN163" s="157"/>
      <c r="BO163" s="157"/>
      <c r="BP163" s="157"/>
      <c r="BQ163" s="157"/>
      <c r="BR163" s="157"/>
      <c r="BS163" s="157"/>
      <c r="BT163" s="157"/>
      <c r="BU163" s="157"/>
      <c r="BV163" s="157"/>
      <c r="BW163" s="157"/>
      <c r="BX163" s="157"/>
      <c r="BY163" s="157"/>
      <c r="BZ163" s="157"/>
      <c r="CA163" s="157"/>
      <c r="CB163" s="157"/>
      <c r="CC163" s="157"/>
      <c r="CD163" s="157"/>
      <c r="CE163" s="157"/>
      <c r="CF163" s="157"/>
      <c r="CG163" s="157"/>
      <c r="CH163" s="157"/>
      <c r="CI163" s="157"/>
      <c r="CJ163" s="157"/>
      <c r="CK163" s="157"/>
      <c r="CL163" s="157"/>
      <c r="CM163" s="157"/>
      <c r="CN163" s="157"/>
      <c r="CO163" s="157"/>
      <c r="CP163" s="157"/>
      <c r="CQ163" s="157"/>
      <c r="CR163" s="157"/>
      <c r="CS163" s="157"/>
      <c r="CT163" s="157"/>
      <c r="CU163" s="157"/>
      <c r="CV163" s="157"/>
      <c r="CW163" s="157"/>
      <c r="CX163" s="157"/>
      <c r="CY163" s="157"/>
      <c r="CZ163" s="157"/>
      <c r="DA163" s="157"/>
      <c r="DB163" s="157"/>
      <c r="DC163" s="157"/>
      <c r="DD163" s="157"/>
      <c r="DE163" s="157"/>
      <c r="DF163" s="157"/>
      <c r="DG163" s="157"/>
      <c r="DH163" s="157"/>
      <c r="DI163" s="157"/>
      <c r="DJ163" s="157"/>
      <c r="DK163" s="157"/>
      <c r="DL163" s="157"/>
      <c r="DM163" s="157"/>
      <c r="DN163" s="157"/>
      <c r="DO163" s="157"/>
      <c r="DP163" s="157"/>
      <c r="DQ163" s="157"/>
      <c r="DR163" s="157"/>
      <c r="DS163" s="157"/>
      <c r="DT163" s="157"/>
      <c r="DU163" s="157"/>
      <c r="DV163" s="157"/>
      <c r="DW163" s="157"/>
      <c r="DX163" s="157"/>
      <c r="DY163" s="157"/>
      <c r="DZ163" s="157"/>
      <c r="EA163" s="157"/>
      <c r="EB163" s="157"/>
      <c r="EC163" s="157"/>
      <c r="ED163" s="157"/>
      <c r="EE163" s="157"/>
      <c r="EF163" s="157"/>
      <c r="EG163" s="157"/>
      <c r="EH163" s="157"/>
      <c r="EI163" s="157"/>
      <c r="EJ163" s="157"/>
      <c r="EK163" s="157"/>
      <c r="EL163" s="157"/>
      <c r="EM163" s="157"/>
      <c r="EN163" s="157"/>
      <c r="EO163" s="157"/>
      <c r="EP163" s="157"/>
      <c r="EQ163" s="157"/>
      <c r="ER163" s="157"/>
      <c r="ES163" s="157"/>
      <c r="ET163" s="157"/>
      <c r="EU163" s="157"/>
      <c r="EV163" s="157"/>
      <c r="EW163" s="157"/>
      <c r="EX163" s="157"/>
      <c r="EY163" s="157"/>
      <c r="EZ163" s="157"/>
      <c r="FA163" s="157"/>
      <c r="FB163" s="157"/>
      <c r="FC163" s="157"/>
      <c r="FD163" s="157"/>
      <c r="FE163" s="157"/>
      <c r="FF163" s="157"/>
      <c r="FG163" s="157"/>
      <c r="FH163" s="157"/>
      <c r="FI163" s="157"/>
      <c r="FJ163" s="157"/>
      <c r="FK163" s="157"/>
      <c r="FL163" s="157"/>
      <c r="FM163" s="157"/>
      <c r="FN163" s="157"/>
      <c r="FO163" s="157"/>
      <c r="FP163" s="157"/>
      <c r="FQ163" s="157"/>
      <c r="FR163" s="157"/>
      <c r="FS163" s="157"/>
      <c r="FT163" s="157"/>
      <c r="FU163" s="157"/>
      <c r="FV163" s="157"/>
      <c r="FW163" s="157"/>
      <c r="FX163" s="157"/>
      <c r="FY163" s="157"/>
      <c r="FZ163" s="157"/>
      <c r="GA163" s="157"/>
      <c r="GB163" s="157"/>
      <c r="GC163" s="157"/>
      <c r="GD163" s="157"/>
      <c r="GE163" s="157"/>
      <c r="GF163" s="157"/>
      <c r="GG163" s="157"/>
      <c r="GH163" s="157"/>
      <c r="GI163" s="157"/>
      <c r="GJ163" s="157"/>
      <c r="GK163" s="157"/>
      <c r="GL163" s="157"/>
      <c r="GM163" s="157"/>
      <c r="GN163" s="157"/>
      <c r="GO163" s="157"/>
      <c r="GP163" s="157"/>
      <c r="GQ163" s="157"/>
      <c r="GR163" s="157"/>
      <c r="GS163" s="157"/>
      <c r="GT163" s="157"/>
      <c r="GU163" s="157"/>
      <c r="GV163" s="157"/>
      <c r="GW163" s="157"/>
      <c r="GX163" s="157"/>
      <c r="GY163" s="157"/>
      <c r="GZ163" s="157"/>
      <c r="HA163" s="157"/>
      <c r="HB163" s="157"/>
      <c r="HC163" s="157"/>
      <c r="HD163" s="157"/>
      <c r="HE163" s="157"/>
      <c r="HF163" s="157"/>
      <c r="HG163" s="157"/>
      <c r="HH163" s="157"/>
      <c r="HI163" s="157"/>
      <c r="HJ163" s="157"/>
      <c r="HK163" s="157"/>
      <c r="HL163" s="157"/>
      <c r="HM163" s="157"/>
      <c r="HN163" s="157"/>
      <c r="HO163" s="157"/>
      <c r="HP163" s="157"/>
      <c r="HQ163" s="157"/>
      <c r="HR163" s="157"/>
      <c r="HS163" s="157"/>
      <c r="HT163" s="157"/>
      <c r="HU163" s="157"/>
      <c r="HV163" s="157"/>
      <c r="HW163" s="157"/>
      <c r="HX163" s="157"/>
      <c r="HY163" s="157"/>
      <c r="HZ163" s="157"/>
      <c r="IA163" s="157"/>
      <c r="IB163" s="157"/>
      <c r="IC163" s="157"/>
      <c r="ID163" s="157"/>
      <c r="IE163" s="157"/>
      <c r="IF163" s="157"/>
      <c r="IG163" s="157"/>
      <c r="IH163" s="157"/>
      <c r="II163" s="157"/>
      <c r="IJ163" s="157"/>
      <c r="IK163" s="157"/>
      <c r="IL163" s="157"/>
      <c r="IM163" s="157"/>
      <c r="IN163" s="157"/>
      <c r="IO163" s="157"/>
      <c r="IP163" s="157"/>
      <c r="IQ163" s="157"/>
      <c r="IR163" s="157"/>
      <c r="IS163" s="157"/>
      <c r="IT163" s="157"/>
      <c r="IU163" s="157"/>
      <c r="IV163" s="157"/>
    </row>
    <row r="164" spans="1:256" s="158" customFormat="1" ht="15.75">
      <c r="A164" s="83">
        <v>13</v>
      </c>
      <c r="B164" s="83" t="s">
        <v>96</v>
      </c>
      <c r="C164" s="170">
        <v>108.66</v>
      </c>
      <c r="D164" s="171">
        <v>332</v>
      </c>
      <c r="E164" s="170">
        <v>636</v>
      </c>
      <c r="F164" s="84">
        <v>639</v>
      </c>
      <c r="G164" s="51">
        <f t="shared" si="14"/>
        <v>3.0554021719123874</v>
      </c>
      <c r="H164" s="51">
        <f t="shared" si="15"/>
        <v>5.8531198233020429</v>
      </c>
      <c r="I164" s="51">
        <f t="shared" si="16"/>
        <v>5.8807288790723362</v>
      </c>
      <c r="J164" s="51">
        <f t="shared" si="17"/>
        <v>31.298904538341159</v>
      </c>
      <c r="K164" s="171">
        <v>200</v>
      </c>
      <c r="L164" s="170"/>
      <c r="M164" s="170"/>
      <c r="N164" s="170"/>
      <c r="O164" s="161"/>
      <c r="P164" s="156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  <c r="AA164" s="157"/>
      <c r="AB164" s="157"/>
      <c r="AC164" s="157"/>
      <c r="AD164" s="157"/>
      <c r="AE164" s="157"/>
      <c r="AF164" s="157"/>
      <c r="AG164" s="157"/>
      <c r="AH164" s="157"/>
      <c r="AI164" s="157"/>
      <c r="AJ164" s="157"/>
      <c r="AK164" s="157"/>
      <c r="AL164" s="157"/>
      <c r="AM164" s="157"/>
      <c r="AN164" s="157"/>
      <c r="AO164" s="157"/>
      <c r="AP164" s="157"/>
      <c r="AQ164" s="157"/>
      <c r="AR164" s="157"/>
      <c r="AS164" s="157"/>
      <c r="AT164" s="157"/>
      <c r="AU164" s="157"/>
      <c r="AV164" s="157"/>
      <c r="AW164" s="157"/>
      <c r="AX164" s="157"/>
      <c r="AY164" s="157"/>
      <c r="AZ164" s="157"/>
      <c r="BA164" s="157"/>
      <c r="BB164" s="157"/>
      <c r="BC164" s="157"/>
      <c r="BD164" s="157"/>
      <c r="BE164" s="157"/>
      <c r="BF164" s="157"/>
      <c r="BG164" s="157"/>
      <c r="BH164" s="157"/>
      <c r="BI164" s="157"/>
      <c r="BJ164" s="157"/>
      <c r="BK164" s="157"/>
      <c r="BL164" s="157"/>
      <c r="BM164" s="157"/>
      <c r="BN164" s="157"/>
      <c r="BO164" s="157"/>
      <c r="BP164" s="157"/>
      <c r="BQ164" s="157"/>
      <c r="BR164" s="157"/>
      <c r="BS164" s="157"/>
      <c r="BT164" s="157"/>
      <c r="BU164" s="157"/>
      <c r="BV164" s="157"/>
      <c r="BW164" s="157"/>
      <c r="BX164" s="157"/>
      <c r="BY164" s="157"/>
      <c r="BZ164" s="157"/>
      <c r="CA164" s="157"/>
      <c r="CB164" s="157"/>
      <c r="CC164" s="157"/>
      <c r="CD164" s="157"/>
      <c r="CE164" s="157"/>
      <c r="CF164" s="157"/>
      <c r="CG164" s="157"/>
      <c r="CH164" s="157"/>
      <c r="CI164" s="157"/>
      <c r="CJ164" s="157"/>
      <c r="CK164" s="157"/>
      <c r="CL164" s="157"/>
      <c r="CM164" s="157"/>
      <c r="CN164" s="157"/>
      <c r="CO164" s="157"/>
      <c r="CP164" s="157"/>
      <c r="CQ164" s="157"/>
      <c r="CR164" s="157"/>
      <c r="CS164" s="157"/>
      <c r="CT164" s="157"/>
      <c r="CU164" s="157"/>
      <c r="CV164" s="157"/>
      <c r="CW164" s="157"/>
      <c r="CX164" s="157"/>
      <c r="CY164" s="157"/>
      <c r="CZ164" s="157"/>
      <c r="DA164" s="157"/>
      <c r="DB164" s="157"/>
      <c r="DC164" s="157"/>
      <c r="DD164" s="157"/>
      <c r="DE164" s="157"/>
      <c r="DF164" s="157"/>
      <c r="DG164" s="157"/>
      <c r="DH164" s="157"/>
      <c r="DI164" s="157"/>
      <c r="DJ164" s="157"/>
      <c r="DK164" s="157"/>
      <c r="DL164" s="157"/>
      <c r="DM164" s="157"/>
      <c r="DN164" s="157"/>
      <c r="DO164" s="157"/>
      <c r="DP164" s="157"/>
      <c r="DQ164" s="157"/>
      <c r="DR164" s="157"/>
      <c r="DS164" s="157"/>
      <c r="DT164" s="157"/>
      <c r="DU164" s="157"/>
      <c r="DV164" s="157"/>
      <c r="DW164" s="157"/>
      <c r="DX164" s="157"/>
      <c r="DY164" s="157"/>
      <c r="DZ164" s="157"/>
      <c r="EA164" s="157"/>
      <c r="EB164" s="157"/>
      <c r="EC164" s="157"/>
      <c r="ED164" s="157"/>
      <c r="EE164" s="157"/>
      <c r="EF164" s="157"/>
      <c r="EG164" s="157"/>
      <c r="EH164" s="157"/>
      <c r="EI164" s="157"/>
      <c r="EJ164" s="157"/>
      <c r="EK164" s="157"/>
      <c r="EL164" s="157"/>
      <c r="EM164" s="157"/>
      <c r="EN164" s="157"/>
      <c r="EO164" s="157"/>
      <c r="EP164" s="157"/>
      <c r="EQ164" s="157"/>
      <c r="ER164" s="157"/>
      <c r="ES164" s="157"/>
      <c r="ET164" s="157"/>
      <c r="EU164" s="157"/>
      <c r="EV164" s="157"/>
      <c r="EW164" s="157"/>
      <c r="EX164" s="157"/>
      <c r="EY164" s="157"/>
      <c r="EZ164" s="157"/>
      <c r="FA164" s="157"/>
      <c r="FB164" s="157"/>
      <c r="FC164" s="157"/>
      <c r="FD164" s="157"/>
      <c r="FE164" s="157"/>
      <c r="FF164" s="157"/>
      <c r="FG164" s="157"/>
      <c r="FH164" s="157"/>
      <c r="FI164" s="157"/>
      <c r="FJ164" s="157"/>
      <c r="FK164" s="157"/>
      <c r="FL164" s="157"/>
      <c r="FM164" s="157"/>
      <c r="FN164" s="157"/>
      <c r="FO164" s="157"/>
      <c r="FP164" s="157"/>
      <c r="FQ164" s="157"/>
      <c r="FR164" s="157"/>
      <c r="FS164" s="157"/>
      <c r="FT164" s="157"/>
      <c r="FU164" s="157"/>
      <c r="FV164" s="157"/>
      <c r="FW164" s="157"/>
      <c r="FX164" s="157"/>
      <c r="FY164" s="157"/>
      <c r="FZ164" s="157"/>
      <c r="GA164" s="157"/>
      <c r="GB164" s="157"/>
      <c r="GC164" s="157"/>
      <c r="GD164" s="157"/>
      <c r="GE164" s="157"/>
      <c r="GF164" s="157"/>
      <c r="GG164" s="157"/>
      <c r="GH164" s="157"/>
      <c r="GI164" s="157"/>
      <c r="GJ164" s="157"/>
      <c r="GK164" s="157"/>
      <c r="GL164" s="157"/>
      <c r="GM164" s="157"/>
      <c r="GN164" s="157"/>
      <c r="GO164" s="157"/>
      <c r="GP164" s="157"/>
      <c r="GQ164" s="157"/>
      <c r="GR164" s="157"/>
      <c r="GS164" s="157"/>
      <c r="GT164" s="157"/>
      <c r="GU164" s="157"/>
      <c r="GV164" s="157"/>
      <c r="GW164" s="157"/>
      <c r="GX164" s="157"/>
      <c r="GY164" s="157"/>
      <c r="GZ164" s="157"/>
      <c r="HA164" s="157"/>
      <c r="HB164" s="157"/>
      <c r="HC164" s="157"/>
      <c r="HD164" s="157"/>
      <c r="HE164" s="157"/>
      <c r="HF164" s="157"/>
      <c r="HG164" s="157"/>
      <c r="HH164" s="157"/>
      <c r="HI164" s="157"/>
      <c r="HJ164" s="157"/>
      <c r="HK164" s="157"/>
      <c r="HL164" s="157"/>
      <c r="HM164" s="157"/>
      <c r="HN164" s="157"/>
      <c r="HO164" s="157"/>
      <c r="HP164" s="157"/>
      <c r="HQ164" s="157"/>
      <c r="HR164" s="157"/>
      <c r="HS164" s="157"/>
      <c r="HT164" s="157"/>
      <c r="HU164" s="157"/>
      <c r="HV164" s="157"/>
      <c r="HW164" s="157"/>
      <c r="HX164" s="157"/>
      <c r="HY164" s="157"/>
      <c r="HZ164" s="157"/>
      <c r="IA164" s="157"/>
      <c r="IB164" s="157"/>
      <c r="IC164" s="157"/>
      <c r="ID164" s="157"/>
      <c r="IE164" s="157"/>
      <c r="IF164" s="157"/>
      <c r="IG164" s="157"/>
      <c r="IH164" s="157"/>
      <c r="II164" s="157"/>
      <c r="IJ164" s="157"/>
      <c r="IK164" s="157"/>
      <c r="IL164" s="157"/>
      <c r="IM164" s="157"/>
      <c r="IN164" s="157"/>
      <c r="IO164" s="157"/>
      <c r="IP164" s="157"/>
      <c r="IQ164" s="157"/>
      <c r="IR164" s="157"/>
      <c r="IS164" s="157"/>
      <c r="IT164" s="157"/>
      <c r="IU164" s="157"/>
      <c r="IV164" s="157"/>
    </row>
    <row r="165" spans="1:256" s="158" customFormat="1" ht="15.75">
      <c r="A165" s="83">
        <v>14</v>
      </c>
      <c r="B165" s="83" t="s">
        <v>97</v>
      </c>
      <c r="C165" s="170">
        <v>32.26</v>
      </c>
      <c r="D165" s="171">
        <v>93</v>
      </c>
      <c r="E165" s="170">
        <v>88</v>
      </c>
      <c r="F165" s="84">
        <v>92</v>
      </c>
      <c r="G165" s="51">
        <f t="shared" si="14"/>
        <v>2.8828270303781776</v>
      </c>
      <c r="H165" s="51">
        <f t="shared" si="15"/>
        <v>2.7278363298202111</v>
      </c>
      <c r="I165" s="51">
        <f t="shared" si="16"/>
        <v>2.8518288902665843</v>
      </c>
      <c r="J165" s="51">
        <f t="shared" si="17"/>
        <v>32.608695652173914</v>
      </c>
      <c r="K165" s="171">
        <v>30</v>
      </c>
      <c r="L165" s="170"/>
      <c r="M165" s="170"/>
      <c r="N165" s="170"/>
      <c r="O165" s="161"/>
      <c r="P165" s="156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  <c r="AA165" s="157"/>
      <c r="AB165" s="157"/>
      <c r="AC165" s="157"/>
      <c r="AD165" s="157"/>
      <c r="AE165" s="157"/>
      <c r="AF165" s="157"/>
      <c r="AG165" s="157"/>
      <c r="AH165" s="157"/>
      <c r="AI165" s="157"/>
      <c r="AJ165" s="157"/>
      <c r="AK165" s="157"/>
      <c r="AL165" s="157"/>
      <c r="AM165" s="157"/>
      <c r="AN165" s="157"/>
      <c r="AO165" s="157"/>
      <c r="AP165" s="157"/>
      <c r="AQ165" s="157"/>
      <c r="AR165" s="157"/>
      <c r="AS165" s="157"/>
      <c r="AT165" s="157"/>
      <c r="AU165" s="157"/>
      <c r="AV165" s="157"/>
      <c r="AW165" s="157"/>
      <c r="AX165" s="157"/>
      <c r="AY165" s="157"/>
      <c r="AZ165" s="157"/>
      <c r="BA165" s="157"/>
      <c r="BB165" s="157"/>
      <c r="BC165" s="157"/>
      <c r="BD165" s="157"/>
      <c r="BE165" s="157"/>
      <c r="BF165" s="157"/>
      <c r="BG165" s="157"/>
      <c r="BH165" s="157"/>
      <c r="BI165" s="157"/>
      <c r="BJ165" s="157"/>
      <c r="BK165" s="157"/>
      <c r="BL165" s="157"/>
      <c r="BM165" s="157"/>
      <c r="BN165" s="157"/>
      <c r="BO165" s="157"/>
      <c r="BP165" s="157"/>
      <c r="BQ165" s="157"/>
      <c r="BR165" s="157"/>
      <c r="BS165" s="157"/>
      <c r="BT165" s="157"/>
      <c r="BU165" s="157"/>
      <c r="BV165" s="157"/>
      <c r="BW165" s="157"/>
      <c r="BX165" s="157"/>
      <c r="BY165" s="157"/>
      <c r="BZ165" s="157"/>
      <c r="CA165" s="157"/>
      <c r="CB165" s="157"/>
      <c r="CC165" s="157"/>
      <c r="CD165" s="157"/>
      <c r="CE165" s="157"/>
      <c r="CF165" s="157"/>
      <c r="CG165" s="157"/>
      <c r="CH165" s="157"/>
      <c r="CI165" s="157"/>
      <c r="CJ165" s="157"/>
      <c r="CK165" s="157"/>
      <c r="CL165" s="157"/>
      <c r="CM165" s="157"/>
      <c r="CN165" s="157"/>
      <c r="CO165" s="157"/>
      <c r="CP165" s="157"/>
      <c r="CQ165" s="157"/>
      <c r="CR165" s="157"/>
      <c r="CS165" s="157"/>
      <c r="CT165" s="157"/>
      <c r="CU165" s="157"/>
      <c r="CV165" s="157"/>
      <c r="CW165" s="157"/>
      <c r="CX165" s="157"/>
      <c r="CY165" s="157"/>
      <c r="CZ165" s="157"/>
      <c r="DA165" s="157"/>
      <c r="DB165" s="157"/>
      <c r="DC165" s="157"/>
      <c r="DD165" s="157"/>
      <c r="DE165" s="157"/>
      <c r="DF165" s="157"/>
      <c r="DG165" s="157"/>
      <c r="DH165" s="157"/>
      <c r="DI165" s="157"/>
      <c r="DJ165" s="157"/>
      <c r="DK165" s="157"/>
      <c r="DL165" s="157"/>
      <c r="DM165" s="157"/>
      <c r="DN165" s="157"/>
      <c r="DO165" s="157"/>
      <c r="DP165" s="157"/>
      <c r="DQ165" s="157"/>
      <c r="DR165" s="157"/>
      <c r="DS165" s="157"/>
      <c r="DT165" s="157"/>
      <c r="DU165" s="157"/>
      <c r="DV165" s="157"/>
      <c r="DW165" s="157"/>
      <c r="DX165" s="157"/>
      <c r="DY165" s="157"/>
      <c r="DZ165" s="157"/>
      <c r="EA165" s="157"/>
      <c r="EB165" s="157"/>
      <c r="EC165" s="157"/>
      <c r="ED165" s="157"/>
      <c r="EE165" s="157"/>
      <c r="EF165" s="157"/>
      <c r="EG165" s="157"/>
      <c r="EH165" s="157"/>
      <c r="EI165" s="157"/>
      <c r="EJ165" s="157"/>
      <c r="EK165" s="157"/>
      <c r="EL165" s="157"/>
      <c r="EM165" s="157"/>
      <c r="EN165" s="157"/>
      <c r="EO165" s="157"/>
      <c r="EP165" s="157"/>
      <c r="EQ165" s="157"/>
      <c r="ER165" s="157"/>
      <c r="ES165" s="157"/>
      <c r="ET165" s="157"/>
      <c r="EU165" s="157"/>
      <c r="EV165" s="157"/>
      <c r="EW165" s="157"/>
      <c r="EX165" s="157"/>
      <c r="EY165" s="157"/>
      <c r="EZ165" s="157"/>
      <c r="FA165" s="157"/>
      <c r="FB165" s="157"/>
      <c r="FC165" s="157"/>
      <c r="FD165" s="157"/>
      <c r="FE165" s="157"/>
      <c r="FF165" s="157"/>
      <c r="FG165" s="157"/>
      <c r="FH165" s="157"/>
      <c r="FI165" s="157"/>
      <c r="FJ165" s="157"/>
      <c r="FK165" s="157"/>
      <c r="FL165" s="157"/>
      <c r="FM165" s="157"/>
      <c r="FN165" s="157"/>
      <c r="FO165" s="157"/>
      <c r="FP165" s="157"/>
      <c r="FQ165" s="157"/>
      <c r="FR165" s="157"/>
      <c r="FS165" s="157"/>
      <c r="FT165" s="157"/>
      <c r="FU165" s="157"/>
      <c r="FV165" s="157"/>
      <c r="FW165" s="157"/>
      <c r="FX165" s="157"/>
      <c r="FY165" s="157"/>
      <c r="FZ165" s="157"/>
      <c r="GA165" s="157"/>
      <c r="GB165" s="157"/>
      <c r="GC165" s="157"/>
      <c r="GD165" s="157"/>
      <c r="GE165" s="157"/>
      <c r="GF165" s="157"/>
      <c r="GG165" s="157"/>
      <c r="GH165" s="157"/>
      <c r="GI165" s="157"/>
      <c r="GJ165" s="157"/>
      <c r="GK165" s="157"/>
      <c r="GL165" s="157"/>
      <c r="GM165" s="157"/>
      <c r="GN165" s="157"/>
      <c r="GO165" s="157"/>
      <c r="GP165" s="157"/>
      <c r="GQ165" s="157"/>
      <c r="GR165" s="157"/>
      <c r="GS165" s="157"/>
      <c r="GT165" s="157"/>
      <c r="GU165" s="157"/>
      <c r="GV165" s="157"/>
      <c r="GW165" s="157"/>
      <c r="GX165" s="157"/>
      <c r="GY165" s="157"/>
      <c r="GZ165" s="157"/>
      <c r="HA165" s="157"/>
      <c r="HB165" s="157"/>
      <c r="HC165" s="157"/>
      <c r="HD165" s="157"/>
      <c r="HE165" s="157"/>
      <c r="HF165" s="157"/>
      <c r="HG165" s="157"/>
      <c r="HH165" s="157"/>
      <c r="HI165" s="157"/>
      <c r="HJ165" s="157"/>
      <c r="HK165" s="157"/>
      <c r="HL165" s="157"/>
      <c r="HM165" s="157"/>
      <c r="HN165" s="157"/>
      <c r="HO165" s="157"/>
      <c r="HP165" s="157"/>
      <c r="HQ165" s="157"/>
      <c r="HR165" s="157"/>
      <c r="HS165" s="157"/>
      <c r="HT165" s="157"/>
      <c r="HU165" s="157"/>
      <c r="HV165" s="157"/>
      <c r="HW165" s="157"/>
      <c r="HX165" s="157"/>
      <c r="HY165" s="157"/>
      <c r="HZ165" s="157"/>
      <c r="IA165" s="157"/>
      <c r="IB165" s="157"/>
      <c r="IC165" s="157"/>
      <c r="ID165" s="157"/>
      <c r="IE165" s="157"/>
      <c r="IF165" s="157"/>
      <c r="IG165" s="157"/>
      <c r="IH165" s="157"/>
      <c r="II165" s="157"/>
      <c r="IJ165" s="157"/>
      <c r="IK165" s="157"/>
      <c r="IL165" s="157"/>
      <c r="IM165" s="157"/>
      <c r="IN165" s="157"/>
      <c r="IO165" s="157"/>
      <c r="IP165" s="157"/>
      <c r="IQ165" s="157"/>
      <c r="IR165" s="157"/>
      <c r="IS165" s="157"/>
      <c r="IT165" s="157"/>
      <c r="IU165" s="157"/>
      <c r="IV165" s="157"/>
    </row>
    <row r="166" spans="1:256" s="7" customFormat="1" ht="18" customHeight="1">
      <c r="A166" s="79">
        <v>15</v>
      </c>
      <c r="B166" s="79" t="s">
        <v>220</v>
      </c>
      <c r="C166" s="77">
        <v>116.86</v>
      </c>
      <c r="D166" s="100">
        <v>371</v>
      </c>
      <c r="E166" s="99">
        <v>370</v>
      </c>
      <c r="F166" s="109">
        <v>370</v>
      </c>
      <c r="G166" s="11">
        <f t="shared" si="14"/>
        <v>3.1747390039363341</v>
      </c>
      <c r="H166" s="11">
        <f t="shared" si="15"/>
        <v>3.1661817559472873</v>
      </c>
      <c r="I166" s="115">
        <f t="shared" si="16"/>
        <v>3.1661817559472873</v>
      </c>
      <c r="J166" s="11">
        <f t="shared" si="17"/>
        <v>33.783783783783782</v>
      </c>
      <c r="K166" s="33">
        <v>125</v>
      </c>
      <c r="L166" s="77"/>
      <c r="M166" s="77"/>
      <c r="N166" s="77"/>
      <c r="O166" s="19"/>
      <c r="P166" s="40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</row>
    <row r="167" spans="1:256" s="7" customFormat="1" ht="33" customHeight="1">
      <c r="A167" s="178" t="s">
        <v>98</v>
      </c>
      <c r="B167" s="178"/>
      <c r="C167" s="77">
        <f>SUM(C152:C166)</f>
        <v>3272.73</v>
      </c>
      <c r="D167" s="99">
        <f>SUM(D152:D166)</f>
        <v>9267</v>
      </c>
      <c r="E167" s="99">
        <f>SUM(E152:E166)</f>
        <v>9855</v>
      </c>
      <c r="F167" s="108">
        <f>SUM(F152:F166)</f>
        <v>10004</v>
      </c>
      <c r="G167" s="11">
        <f t="shared" si="14"/>
        <v>2.8315809736825219</v>
      </c>
      <c r="H167" s="11">
        <f t="shared" si="15"/>
        <v>3.011247490627091</v>
      </c>
      <c r="I167" s="115">
        <f t="shared" si="16"/>
        <v>3.0567752304650857</v>
      </c>
      <c r="J167" s="11">
        <f t="shared" si="17"/>
        <v>33.806477409036383</v>
      </c>
      <c r="K167" s="77">
        <f>SUM(K152:K166)</f>
        <v>3382</v>
      </c>
      <c r="L167" s="77"/>
      <c r="M167" s="77"/>
      <c r="N167" s="77"/>
      <c r="O167" s="77"/>
      <c r="P167" s="40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</row>
    <row r="168" spans="1:256" s="7" customFormat="1" ht="15.75">
      <c r="A168" s="178" t="s">
        <v>164</v>
      </c>
      <c r="B168" s="178"/>
      <c r="C168" s="77"/>
      <c r="D168" s="99"/>
      <c r="E168" s="99"/>
      <c r="F168" s="108"/>
      <c r="G168" s="11"/>
      <c r="H168" s="11"/>
      <c r="I168" s="115"/>
      <c r="J168" s="11"/>
      <c r="K168" s="77"/>
      <c r="L168" s="77"/>
      <c r="M168" s="77"/>
      <c r="N168" s="77"/>
      <c r="O168" s="19"/>
      <c r="P168" s="40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</row>
    <row r="169" spans="1:256" s="7" customFormat="1" ht="15.75">
      <c r="A169" s="79">
        <v>1</v>
      </c>
      <c r="B169" s="79" t="s">
        <v>99</v>
      </c>
      <c r="C169" s="77">
        <v>544.51</v>
      </c>
      <c r="D169" s="100">
        <v>1819</v>
      </c>
      <c r="E169" s="99">
        <v>1079</v>
      </c>
      <c r="F169" s="109">
        <v>1079</v>
      </c>
      <c r="G169" s="11">
        <f t="shared" si="14"/>
        <v>3.3406181704651892</v>
      </c>
      <c r="H169" s="11">
        <f t="shared" si="15"/>
        <v>1.9815981341022204</v>
      </c>
      <c r="I169" s="115">
        <f t="shared" si="16"/>
        <v>1.9815981341022204</v>
      </c>
      <c r="J169" s="11">
        <f t="shared" si="17"/>
        <v>34.939759036144579</v>
      </c>
      <c r="K169" s="77">
        <v>377</v>
      </c>
      <c r="L169" s="77"/>
      <c r="M169" s="77"/>
      <c r="N169" s="77"/>
      <c r="O169" s="19"/>
      <c r="P169" s="40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</row>
    <row r="170" spans="1:256" s="7" customFormat="1" ht="15.75">
      <c r="A170" s="79">
        <v>2</v>
      </c>
      <c r="B170" s="79" t="s">
        <v>100</v>
      </c>
      <c r="C170" s="77">
        <v>330.44</v>
      </c>
      <c r="D170" s="100">
        <v>850</v>
      </c>
      <c r="E170" s="99">
        <v>655</v>
      </c>
      <c r="F170" s="109">
        <v>655</v>
      </c>
      <c r="G170" s="11">
        <f t="shared" si="14"/>
        <v>2.5723278053504419</v>
      </c>
      <c r="H170" s="11">
        <f t="shared" si="15"/>
        <v>1.9822055441229876</v>
      </c>
      <c r="I170" s="115">
        <f t="shared" si="16"/>
        <v>1.9822055441229876</v>
      </c>
      <c r="J170" s="11">
        <f t="shared" si="17"/>
        <v>34.961832061068705</v>
      </c>
      <c r="K170" s="77">
        <v>229</v>
      </c>
      <c r="L170" s="77"/>
      <c r="M170" s="77"/>
      <c r="N170" s="77"/>
      <c r="O170" s="19"/>
      <c r="P170" s="40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</row>
    <row r="171" spans="1:256" s="7" customFormat="1" ht="15.75">
      <c r="A171" s="79">
        <v>3</v>
      </c>
      <c r="B171" s="79" t="s">
        <v>101</v>
      </c>
      <c r="C171" s="77">
        <v>157.74</v>
      </c>
      <c r="D171" s="100">
        <v>300</v>
      </c>
      <c r="E171" s="99">
        <v>297</v>
      </c>
      <c r="F171" s="109">
        <v>297</v>
      </c>
      <c r="G171" s="11">
        <f t="shared" si="14"/>
        <v>1.901863826550019</v>
      </c>
      <c r="H171" s="11">
        <f t="shared" si="15"/>
        <v>1.8828451882845187</v>
      </c>
      <c r="I171" s="115">
        <f t="shared" si="16"/>
        <v>1.8828451882845187</v>
      </c>
      <c r="J171" s="11">
        <f t="shared" si="17"/>
        <v>33.670033670033668</v>
      </c>
      <c r="K171" s="77">
        <v>100</v>
      </c>
      <c r="L171" s="77"/>
      <c r="M171" s="77"/>
      <c r="N171" s="77"/>
      <c r="O171" s="19"/>
      <c r="P171" s="40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</row>
    <row r="172" spans="1:256" s="7" customFormat="1" ht="15.75">
      <c r="A172" s="79">
        <v>4</v>
      </c>
      <c r="B172" s="79" t="s">
        <v>102</v>
      </c>
      <c r="C172" s="77">
        <v>41.97</v>
      </c>
      <c r="D172" s="100">
        <v>139</v>
      </c>
      <c r="E172" s="99">
        <v>105</v>
      </c>
      <c r="F172" s="109">
        <v>105</v>
      </c>
      <c r="G172" s="11">
        <f t="shared" si="14"/>
        <v>3.3118894448415537</v>
      </c>
      <c r="H172" s="11">
        <f t="shared" si="15"/>
        <v>2.5017869907076484</v>
      </c>
      <c r="I172" s="115">
        <f t="shared" si="16"/>
        <v>2.5017869907076484</v>
      </c>
      <c r="J172" s="11">
        <f t="shared" si="17"/>
        <v>34.285714285714285</v>
      </c>
      <c r="K172" s="77">
        <v>36</v>
      </c>
      <c r="L172" s="77"/>
      <c r="M172" s="77"/>
      <c r="N172" s="77"/>
      <c r="O172" s="19"/>
      <c r="P172" s="40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</row>
    <row r="173" spans="1:256" s="7" customFormat="1" ht="15.75">
      <c r="A173" s="79">
        <v>5</v>
      </c>
      <c r="B173" s="79" t="s">
        <v>103</v>
      </c>
      <c r="C173" s="77">
        <v>23.28</v>
      </c>
      <c r="D173" s="100">
        <v>63</v>
      </c>
      <c r="E173" s="99">
        <v>78</v>
      </c>
      <c r="F173" s="109">
        <v>78</v>
      </c>
      <c r="G173" s="11">
        <f t="shared" si="14"/>
        <v>2.706185567010309</v>
      </c>
      <c r="H173" s="11">
        <f t="shared" si="15"/>
        <v>3.3505154639175254</v>
      </c>
      <c r="I173" s="115">
        <f t="shared" si="16"/>
        <v>3.3505154639175254</v>
      </c>
      <c r="J173" s="11">
        <f t="shared" si="17"/>
        <v>32.051282051282051</v>
      </c>
      <c r="K173" s="77">
        <v>25</v>
      </c>
      <c r="L173" s="77"/>
      <c r="M173" s="77"/>
      <c r="N173" s="77"/>
      <c r="O173" s="19"/>
      <c r="P173" s="40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</row>
    <row r="174" spans="1:256" s="158" customFormat="1" ht="15.75">
      <c r="A174" s="83">
        <v>6</v>
      </c>
      <c r="B174" s="83" t="s">
        <v>104</v>
      </c>
      <c r="C174" s="170">
        <v>146.55000000000001</v>
      </c>
      <c r="D174" s="171">
        <v>281</v>
      </c>
      <c r="E174" s="170">
        <v>246</v>
      </c>
      <c r="F174" s="84">
        <v>264</v>
      </c>
      <c r="G174" s="51">
        <f t="shared" si="14"/>
        <v>1.9174343227567381</v>
      </c>
      <c r="H174" s="51">
        <f t="shared" si="15"/>
        <v>1.6786079836233365</v>
      </c>
      <c r="I174" s="51">
        <f t="shared" si="16"/>
        <v>1.8014329580348003</v>
      </c>
      <c r="J174" s="51">
        <f t="shared" si="17"/>
        <v>33.333333333333336</v>
      </c>
      <c r="K174" s="170">
        <v>88</v>
      </c>
      <c r="L174" s="170"/>
      <c r="M174" s="170"/>
      <c r="N174" s="170"/>
      <c r="O174" s="161"/>
      <c r="P174" s="156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  <c r="AA174" s="157"/>
      <c r="AB174" s="157"/>
      <c r="AC174" s="157"/>
      <c r="AD174" s="157"/>
      <c r="AE174" s="157"/>
      <c r="AF174" s="157"/>
      <c r="AG174" s="157"/>
      <c r="AH174" s="157"/>
      <c r="AI174" s="157"/>
      <c r="AJ174" s="157"/>
      <c r="AK174" s="157"/>
      <c r="AL174" s="157"/>
      <c r="AM174" s="157"/>
      <c r="AN174" s="157"/>
      <c r="AO174" s="157"/>
      <c r="AP174" s="157"/>
      <c r="AQ174" s="157"/>
      <c r="AR174" s="157"/>
      <c r="AS174" s="157"/>
      <c r="AT174" s="157"/>
      <c r="AU174" s="157"/>
      <c r="AV174" s="157"/>
      <c r="AW174" s="157"/>
      <c r="AX174" s="157"/>
      <c r="AY174" s="157"/>
      <c r="AZ174" s="157"/>
      <c r="BA174" s="157"/>
      <c r="BB174" s="157"/>
      <c r="BC174" s="157"/>
      <c r="BD174" s="157"/>
      <c r="BE174" s="157"/>
      <c r="BF174" s="157"/>
      <c r="BG174" s="157"/>
      <c r="BH174" s="157"/>
      <c r="BI174" s="157"/>
      <c r="BJ174" s="157"/>
      <c r="BK174" s="157"/>
      <c r="BL174" s="157"/>
      <c r="BM174" s="157"/>
      <c r="BN174" s="157"/>
      <c r="BO174" s="157"/>
      <c r="BP174" s="157"/>
      <c r="BQ174" s="157"/>
      <c r="BR174" s="157"/>
      <c r="BS174" s="157"/>
      <c r="BT174" s="157"/>
      <c r="BU174" s="157"/>
      <c r="BV174" s="157"/>
      <c r="BW174" s="157"/>
      <c r="BX174" s="157"/>
      <c r="BY174" s="157"/>
      <c r="BZ174" s="157"/>
      <c r="CA174" s="157"/>
      <c r="CB174" s="157"/>
      <c r="CC174" s="157"/>
      <c r="CD174" s="157"/>
      <c r="CE174" s="157"/>
      <c r="CF174" s="157"/>
      <c r="CG174" s="157"/>
      <c r="CH174" s="157"/>
      <c r="CI174" s="157"/>
      <c r="CJ174" s="157"/>
      <c r="CK174" s="157"/>
      <c r="CL174" s="157"/>
      <c r="CM174" s="157"/>
      <c r="CN174" s="157"/>
      <c r="CO174" s="157"/>
      <c r="CP174" s="157"/>
      <c r="CQ174" s="157"/>
      <c r="CR174" s="157"/>
      <c r="CS174" s="157"/>
      <c r="CT174" s="157"/>
      <c r="CU174" s="157"/>
      <c r="CV174" s="157"/>
      <c r="CW174" s="157"/>
      <c r="CX174" s="157"/>
      <c r="CY174" s="157"/>
      <c r="CZ174" s="157"/>
      <c r="DA174" s="157"/>
      <c r="DB174" s="157"/>
      <c r="DC174" s="157"/>
      <c r="DD174" s="157"/>
      <c r="DE174" s="157"/>
      <c r="DF174" s="157"/>
      <c r="DG174" s="157"/>
      <c r="DH174" s="157"/>
      <c r="DI174" s="157"/>
      <c r="DJ174" s="157"/>
      <c r="DK174" s="157"/>
      <c r="DL174" s="157"/>
      <c r="DM174" s="157"/>
      <c r="DN174" s="157"/>
      <c r="DO174" s="157"/>
      <c r="DP174" s="157"/>
      <c r="DQ174" s="157"/>
      <c r="DR174" s="157"/>
      <c r="DS174" s="157"/>
      <c r="DT174" s="157"/>
      <c r="DU174" s="157"/>
      <c r="DV174" s="157"/>
      <c r="DW174" s="157"/>
      <c r="DX174" s="157"/>
      <c r="DY174" s="157"/>
      <c r="DZ174" s="157"/>
      <c r="EA174" s="157"/>
      <c r="EB174" s="157"/>
      <c r="EC174" s="157"/>
      <c r="ED174" s="157"/>
      <c r="EE174" s="157"/>
      <c r="EF174" s="157"/>
      <c r="EG174" s="157"/>
      <c r="EH174" s="157"/>
      <c r="EI174" s="157"/>
      <c r="EJ174" s="157"/>
      <c r="EK174" s="157"/>
      <c r="EL174" s="157"/>
      <c r="EM174" s="157"/>
      <c r="EN174" s="157"/>
      <c r="EO174" s="157"/>
      <c r="EP174" s="157"/>
      <c r="EQ174" s="157"/>
      <c r="ER174" s="157"/>
      <c r="ES174" s="157"/>
      <c r="ET174" s="157"/>
      <c r="EU174" s="157"/>
      <c r="EV174" s="157"/>
      <c r="EW174" s="157"/>
      <c r="EX174" s="157"/>
      <c r="EY174" s="157"/>
      <c r="EZ174" s="157"/>
      <c r="FA174" s="157"/>
      <c r="FB174" s="157"/>
      <c r="FC174" s="157"/>
      <c r="FD174" s="157"/>
      <c r="FE174" s="157"/>
      <c r="FF174" s="157"/>
      <c r="FG174" s="157"/>
      <c r="FH174" s="157"/>
      <c r="FI174" s="157"/>
      <c r="FJ174" s="157"/>
      <c r="FK174" s="157"/>
      <c r="FL174" s="157"/>
      <c r="FM174" s="157"/>
      <c r="FN174" s="157"/>
      <c r="FO174" s="157"/>
      <c r="FP174" s="157"/>
      <c r="FQ174" s="157"/>
      <c r="FR174" s="157"/>
      <c r="FS174" s="157"/>
      <c r="FT174" s="157"/>
      <c r="FU174" s="157"/>
      <c r="FV174" s="157"/>
      <c r="FW174" s="157"/>
      <c r="FX174" s="157"/>
      <c r="FY174" s="157"/>
      <c r="FZ174" s="157"/>
      <c r="GA174" s="157"/>
      <c r="GB174" s="157"/>
      <c r="GC174" s="157"/>
      <c r="GD174" s="157"/>
      <c r="GE174" s="157"/>
      <c r="GF174" s="157"/>
      <c r="GG174" s="157"/>
      <c r="GH174" s="157"/>
      <c r="GI174" s="157"/>
      <c r="GJ174" s="157"/>
      <c r="GK174" s="157"/>
      <c r="GL174" s="157"/>
      <c r="GM174" s="157"/>
      <c r="GN174" s="157"/>
      <c r="GO174" s="157"/>
      <c r="GP174" s="157"/>
      <c r="GQ174" s="157"/>
      <c r="GR174" s="157"/>
      <c r="GS174" s="157"/>
      <c r="GT174" s="157"/>
      <c r="GU174" s="157"/>
      <c r="GV174" s="157"/>
      <c r="GW174" s="157"/>
      <c r="GX174" s="157"/>
      <c r="GY174" s="157"/>
      <c r="GZ174" s="157"/>
      <c r="HA174" s="157"/>
      <c r="HB174" s="157"/>
      <c r="HC174" s="157"/>
      <c r="HD174" s="157"/>
      <c r="HE174" s="157"/>
      <c r="HF174" s="157"/>
      <c r="HG174" s="157"/>
      <c r="HH174" s="157"/>
      <c r="HI174" s="157"/>
      <c r="HJ174" s="157"/>
      <c r="HK174" s="157"/>
      <c r="HL174" s="157"/>
      <c r="HM174" s="157"/>
      <c r="HN174" s="157"/>
      <c r="HO174" s="157"/>
      <c r="HP174" s="157"/>
      <c r="HQ174" s="157"/>
      <c r="HR174" s="157"/>
      <c r="HS174" s="157"/>
      <c r="HT174" s="157"/>
      <c r="HU174" s="157"/>
      <c r="HV174" s="157"/>
      <c r="HW174" s="157"/>
      <c r="HX174" s="157"/>
      <c r="HY174" s="157"/>
      <c r="HZ174" s="157"/>
      <c r="IA174" s="157"/>
      <c r="IB174" s="157"/>
      <c r="IC174" s="157"/>
      <c r="ID174" s="157"/>
      <c r="IE174" s="157"/>
      <c r="IF174" s="157"/>
      <c r="IG174" s="157"/>
      <c r="IH174" s="157"/>
      <c r="II174" s="157"/>
      <c r="IJ174" s="157"/>
      <c r="IK174" s="157"/>
      <c r="IL174" s="157"/>
      <c r="IM174" s="157"/>
      <c r="IN174" s="157"/>
      <c r="IO174" s="157"/>
      <c r="IP174" s="157"/>
      <c r="IQ174" s="157"/>
      <c r="IR174" s="157"/>
      <c r="IS174" s="157"/>
      <c r="IT174" s="157"/>
      <c r="IU174" s="157"/>
      <c r="IV174" s="157"/>
    </row>
    <row r="175" spans="1:256" s="158" customFormat="1" ht="31.5">
      <c r="A175" s="83">
        <v>7</v>
      </c>
      <c r="B175" s="83" t="s">
        <v>105</v>
      </c>
      <c r="C175" s="170">
        <v>6.49</v>
      </c>
      <c r="D175" s="171">
        <v>12</v>
      </c>
      <c r="E175" s="170">
        <v>11</v>
      </c>
      <c r="F175" s="84">
        <v>46</v>
      </c>
      <c r="G175" s="51">
        <f t="shared" si="14"/>
        <v>1.8489984591679507</v>
      </c>
      <c r="H175" s="51">
        <f t="shared" si="15"/>
        <v>1.6949152542372881</v>
      </c>
      <c r="I175" s="51">
        <f t="shared" si="16"/>
        <v>7.0878274268104775</v>
      </c>
      <c r="J175" s="51">
        <f t="shared" si="17"/>
        <v>32.608695652173914</v>
      </c>
      <c r="K175" s="170">
        <v>15</v>
      </c>
      <c r="L175" s="170"/>
      <c r="M175" s="170"/>
      <c r="N175" s="170"/>
      <c r="O175" s="161"/>
      <c r="P175" s="156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  <c r="AA175" s="157"/>
      <c r="AB175" s="157"/>
      <c r="AC175" s="157"/>
      <c r="AD175" s="157"/>
      <c r="AE175" s="157"/>
      <c r="AF175" s="157"/>
      <c r="AG175" s="157"/>
      <c r="AH175" s="157"/>
      <c r="AI175" s="157"/>
      <c r="AJ175" s="157"/>
      <c r="AK175" s="157"/>
      <c r="AL175" s="157"/>
      <c r="AM175" s="157"/>
      <c r="AN175" s="157"/>
      <c r="AO175" s="157"/>
      <c r="AP175" s="157"/>
      <c r="AQ175" s="157"/>
      <c r="AR175" s="157"/>
      <c r="AS175" s="157"/>
      <c r="AT175" s="157"/>
      <c r="AU175" s="157"/>
      <c r="AV175" s="157"/>
      <c r="AW175" s="157"/>
      <c r="AX175" s="157"/>
      <c r="AY175" s="157"/>
      <c r="AZ175" s="157"/>
      <c r="BA175" s="157"/>
      <c r="BB175" s="157"/>
      <c r="BC175" s="157"/>
      <c r="BD175" s="157"/>
      <c r="BE175" s="157"/>
      <c r="BF175" s="157"/>
      <c r="BG175" s="157"/>
      <c r="BH175" s="157"/>
      <c r="BI175" s="157"/>
      <c r="BJ175" s="157"/>
      <c r="BK175" s="157"/>
      <c r="BL175" s="157"/>
      <c r="BM175" s="157"/>
      <c r="BN175" s="157"/>
      <c r="BO175" s="157"/>
      <c r="BP175" s="157"/>
      <c r="BQ175" s="157"/>
      <c r="BR175" s="157"/>
      <c r="BS175" s="157"/>
      <c r="BT175" s="157"/>
      <c r="BU175" s="157"/>
      <c r="BV175" s="157"/>
      <c r="BW175" s="157"/>
      <c r="BX175" s="157"/>
      <c r="BY175" s="157"/>
      <c r="BZ175" s="157"/>
      <c r="CA175" s="157"/>
      <c r="CB175" s="157"/>
      <c r="CC175" s="157"/>
      <c r="CD175" s="157"/>
      <c r="CE175" s="157"/>
      <c r="CF175" s="157"/>
      <c r="CG175" s="157"/>
      <c r="CH175" s="157"/>
      <c r="CI175" s="157"/>
      <c r="CJ175" s="157"/>
      <c r="CK175" s="157"/>
      <c r="CL175" s="157"/>
      <c r="CM175" s="157"/>
      <c r="CN175" s="157"/>
      <c r="CO175" s="157"/>
      <c r="CP175" s="157"/>
      <c r="CQ175" s="157"/>
      <c r="CR175" s="157"/>
      <c r="CS175" s="157"/>
      <c r="CT175" s="157"/>
      <c r="CU175" s="157"/>
      <c r="CV175" s="157"/>
      <c r="CW175" s="157"/>
      <c r="CX175" s="157"/>
      <c r="CY175" s="157"/>
      <c r="CZ175" s="157"/>
      <c r="DA175" s="157"/>
      <c r="DB175" s="157"/>
      <c r="DC175" s="157"/>
      <c r="DD175" s="157"/>
      <c r="DE175" s="157"/>
      <c r="DF175" s="157"/>
      <c r="DG175" s="157"/>
      <c r="DH175" s="157"/>
      <c r="DI175" s="157"/>
      <c r="DJ175" s="157"/>
      <c r="DK175" s="157"/>
      <c r="DL175" s="157"/>
      <c r="DM175" s="157"/>
      <c r="DN175" s="157"/>
      <c r="DO175" s="157"/>
      <c r="DP175" s="157"/>
      <c r="DQ175" s="157"/>
      <c r="DR175" s="157"/>
      <c r="DS175" s="157"/>
      <c r="DT175" s="157"/>
      <c r="DU175" s="157"/>
      <c r="DV175" s="157"/>
      <c r="DW175" s="157"/>
      <c r="DX175" s="157"/>
      <c r="DY175" s="157"/>
      <c r="DZ175" s="157"/>
      <c r="EA175" s="157"/>
      <c r="EB175" s="157"/>
      <c r="EC175" s="157"/>
      <c r="ED175" s="157"/>
      <c r="EE175" s="157"/>
      <c r="EF175" s="157"/>
      <c r="EG175" s="157"/>
      <c r="EH175" s="157"/>
      <c r="EI175" s="157"/>
      <c r="EJ175" s="157"/>
      <c r="EK175" s="157"/>
      <c r="EL175" s="157"/>
      <c r="EM175" s="157"/>
      <c r="EN175" s="157"/>
      <c r="EO175" s="157"/>
      <c r="EP175" s="157"/>
      <c r="EQ175" s="157"/>
      <c r="ER175" s="157"/>
      <c r="ES175" s="157"/>
      <c r="ET175" s="157"/>
      <c r="EU175" s="157"/>
      <c r="EV175" s="157"/>
      <c r="EW175" s="157"/>
      <c r="EX175" s="157"/>
      <c r="EY175" s="157"/>
      <c r="EZ175" s="157"/>
      <c r="FA175" s="157"/>
      <c r="FB175" s="157"/>
      <c r="FC175" s="157"/>
      <c r="FD175" s="157"/>
      <c r="FE175" s="157"/>
      <c r="FF175" s="157"/>
      <c r="FG175" s="157"/>
      <c r="FH175" s="157"/>
      <c r="FI175" s="157"/>
      <c r="FJ175" s="157"/>
      <c r="FK175" s="157"/>
      <c r="FL175" s="157"/>
      <c r="FM175" s="157"/>
      <c r="FN175" s="157"/>
      <c r="FO175" s="157"/>
      <c r="FP175" s="157"/>
      <c r="FQ175" s="157"/>
      <c r="FR175" s="157"/>
      <c r="FS175" s="157"/>
      <c r="FT175" s="157"/>
      <c r="FU175" s="157"/>
      <c r="FV175" s="157"/>
      <c r="FW175" s="157"/>
      <c r="FX175" s="157"/>
      <c r="FY175" s="157"/>
      <c r="FZ175" s="157"/>
      <c r="GA175" s="157"/>
      <c r="GB175" s="157"/>
      <c r="GC175" s="157"/>
      <c r="GD175" s="157"/>
      <c r="GE175" s="157"/>
      <c r="GF175" s="157"/>
      <c r="GG175" s="157"/>
      <c r="GH175" s="157"/>
      <c r="GI175" s="157"/>
      <c r="GJ175" s="157"/>
      <c r="GK175" s="157"/>
      <c r="GL175" s="157"/>
      <c r="GM175" s="157"/>
      <c r="GN175" s="157"/>
      <c r="GO175" s="157"/>
      <c r="GP175" s="157"/>
      <c r="GQ175" s="157"/>
      <c r="GR175" s="157"/>
      <c r="GS175" s="157"/>
      <c r="GT175" s="157"/>
      <c r="GU175" s="157"/>
      <c r="GV175" s="157"/>
      <c r="GW175" s="157"/>
      <c r="GX175" s="157"/>
      <c r="GY175" s="157"/>
      <c r="GZ175" s="157"/>
      <c r="HA175" s="157"/>
      <c r="HB175" s="157"/>
      <c r="HC175" s="157"/>
      <c r="HD175" s="157"/>
      <c r="HE175" s="157"/>
      <c r="HF175" s="157"/>
      <c r="HG175" s="157"/>
      <c r="HH175" s="157"/>
      <c r="HI175" s="157"/>
      <c r="HJ175" s="157"/>
      <c r="HK175" s="157"/>
      <c r="HL175" s="157"/>
      <c r="HM175" s="157"/>
      <c r="HN175" s="157"/>
      <c r="HO175" s="157"/>
      <c r="HP175" s="157"/>
      <c r="HQ175" s="157"/>
      <c r="HR175" s="157"/>
      <c r="HS175" s="157"/>
      <c r="HT175" s="157"/>
      <c r="HU175" s="157"/>
      <c r="HV175" s="157"/>
      <c r="HW175" s="157"/>
      <c r="HX175" s="157"/>
      <c r="HY175" s="157"/>
      <c r="HZ175" s="157"/>
      <c r="IA175" s="157"/>
      <c r="IB175" s="157"/>
      <c r="IC175" s="157"/>
      <c r="ID175" s="157"/>
      <c r="IE175" s="157"/>
      <c r="IF175" s="157"/>
      <c r="IG175" s="157"/>
      <c r="IH175" s="157"/>
      <c r="II175" s="157"/>
      <c r="IJ175" s="157"/>
      <c r="IK175" s="157"/>
      <c r="IL175" s="157"/>
      <c r="IM175" s="157"/>
      <c r="IN175" s="157"/>
      <c r="IO175" s="157"/>
      <c r="IP175" s="157"/>
      <c r="IQ175" s="157"/>
      <c r="IR175" s="157"/>
      <c r="IS175" s="157"/>
      <c r="IT175" s="157"/>
      <c r="IU175" s="157"/>
      <c r="IV175" s="157"/>
    </row>
    <row r="176" spans="1:256" s="158" customFormat="1" ht="15.75">
      <c r="A176" s="83">
        <v>8</v>
      </c>
      <c r="B176" s="83" t="s">
        <v>106</v>
      </c>
      <c r="C176" s="170">
        <v>8.93</v>
      </c>
      <c r="D176" s="171">
        <v>17</v>
      </c>
      <c r="E176" s="170">
        <v>15</v>
      </c>
      <c r="F176" s="84">
        <v>42</v>
      </c>
      <c r="G176" s="51">
        <f t="shared" si="14"/>
        <v>1.9036954087346025</v>
      </c>
      <c r="H176" s="51">
        <f t="shared" si="15"/>
        <v>1.67973124300112</v>
      </c>
      <c r="I176" s="51">
        <f t="shared" si="16"/>
        <v>4.7032474804031352</v>
      </c>
      <c r="J176" s="51">
        <f t="shared" si="17"/>
        <v>33.333333333333336</v>
      </c>
      <c r="K176" s="170">
        <v>14</v>
      </c>
      <c r="L176" s="170"/>
      <c r="M176" s="170"/>
      <c r="N176" s="170"/>
      <c r="O176" s="161"/>
      <c r="P176" s="156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  <c r="AA176" s="157"/>
      <c r="AB176" s="157"/>
      <c r="AC176" s="157"/>
      <c r="AD176" s="157"/>
      <c r="AE176" s="157"/>
      <c r="AF176" s="157"/>
      <c r="AG176" s="157"/>
      <c r="AH176" s="157"/>
      <c r="AI176" s="157"/>
      <c r="AJ176" s="157"/>
      <c r="AK176" s="157"/>
      <c r="AL176" s="157"/>
      <c r="AM176" s="157"/>
      <c r="AN176" s="157"/>
      <c r="AO176" s="157"/>
      <c r="AP176" s="157"/>
      <c r="AQ176" s="157"/>
      <c r="AR176" s="157"/>
      <c r="AS176" s="157"/>
      <c r="AT176" s="157"/>
      <c r="AU176" s="157"/>
      <c r="AV176" s="157"/>
      <c r="AW176" s="157"/>
      <c r="AX176" s="157"/>
      <c r="AY176" s="157"/>
      <c r="AZ176" s="157"/>
      <c r="BA176" s="157"/>
      <c r="BB176" s="157"/>
      <c r="BC176" s="157"/>
      <c r="BD176" s="157"/>
      <c r="BE176" s="157"/>
      <c r="BF176" s="157"/>
      <c r="BG176" s="157"/>
      <c r="BH176" s="157"/>
      <c r="BI176" s="157"/>
      <c r="BJ176" s="157"/>
      <c r="BK176" s="157"/>
      <c r="BL176" s="157"/>
      <c r="BM176" s="157"/>
      <c r="BN176" s="157"/>
      <c r="BO176" s="157"/>
      <c r="BP176" s="157"/>
      <c r="BQ176" s="157"/>
      <c r="BR176" s="157"/>
      <c r="BS176" s="157"/>
      <c r="BT176" s="157"/>
      <c r="BU176" s="157"/>
      <c r="BV176" s="157"/>
      <c r="BW176" s="157"/>
      <c r="BX176" s="157"/>
      <c r="BY176" s="157"/>
      <c r="BZ176" s="157"/>
      <c r="CA176" s="157"/>
      <c r="CB176" s="157"/>
      <c r="CC176" s="157"/>
      <c r="CD176" s="157"/>
      <c r="CE176" s="157"/>
      <c r="CF176" s="157"/>
      <c r="CG176" s="157"/>
      <c r="CH176" s="157"/>
      <c r="CI176" s="157"/>
      <c r="CJ176" s="157"/>
      <c r="CK176" s="157"/>
      <c r="CL176" s="157"/>
      <c r="CM176" s="157"/>
      <c r="CN176" s="157"/>
      <c r="CO176" s="157"/>
      <c r="CP176" s="157"/>
      <c r="CQ176" s="157"/>
      <c r="CR176" s="157"/>
      <c r="CS176" s="157"/>
      <c r="CT176" s="157"/>
      <c r="CU176" s="157"/>
      <c r="CV176" s="157"/>
      <c r="CW176" s="157"/>
      <c r="CX176" s="157"/>
      <c r="CY176" s="157"/>
      <c r="CZ176" s="157"/>
      <c r="DA176" s="157"/>
      <c r="DB176" s="157"/>
      <c r="DC176" s="157"/>
      <c r="DD176" s="157"/>
      <c r="DE176" s="157"/>
      <c r="DF176" s="157"/>
      <c r="DG176" s="157"/>
      <c r="DH176" s="157"/>
      <c r="DI176" s="157"/>
      <c r="DJ176" s="157"/>
      <c r="DK176" s="157"/>
      <c r="DL176" s="157"/>
      <c r="DM176" s="157"/>
      <c r="DN176" s="157"/>
      <c r="DO176" s="157"/>
      <c r="DP176" s="157"/>
      <c r="DQ176" s="157"/>
      <c r="DR176" s="157"/>
      <c r="DS176" s="157"/>
      <c r="DT176" s="157"/>
      <c r="DU176" s="157"/>
      <c r="DV176" s="157"/>
      <c r="DW176" s="157"/>
      <c r="DX176" s="157"/>
      <c r="DY176" s="157"/>
      <c r="DZ176" s="157"/>
      <c r="EA176" s="157"/>
      <c r="EB176" s="157"/>
      <c r="EC176" s="157"/>
      <c r="ED176" s="157"/>
      <c r="EE176" s="157"/>
      <c r="EF176" s="157"/>
      <c r="EG176" s="157"/>
      <c r="EH176" s="157"/>
      <c r="EI176" s="157"/>
      <c r="EJ176" s="157"/>
      <c r="EK176" s="157"/>
      <c r="EL176" s="157"/>
      <c r="EM176" s="157"/>
      <c r="EN176" s="157"/>
      <c r="EO176" s="157"/>
      <c r="EP176" s="157"/>
      <c r="EQ176" s="157"/>
      <c r="ER176" s="157"/>
      <c r="ES176" s="157"/>
      <c r="ET176" s="157"/>
      <c r="EU176" s="157"/>
      <c r="EV176" s="157"/>
      <c r="EW176" s="157"/>
      <c r="EX176" s="157"/>
      <c r="EY176" s="157"/>
      <c r="EZ176" s="157"/>
      <c r="FA176" s="157"/>
      <c r="FB176" s="157"/>
      <c r="FC176" s="157"/>
      <c r="FD176" s="157"/>
      <c r="FE176" s="157"/>
      <c r="FF176" s="157"/>
      <c r="FG176" s="157"/>
      <c r="FH176" s="157"/>
      <c r="FI176" s="157"/>
      <c r="FJ176" s="157"/>
      <c r="FK176" s="157"/>
      <c r="FL176" s="157"/>
      <c r="FM176" s="157"/>
      <c r="FN176" s="157"/>
      <c r="FO176" s="157"/>
      <c r="FP176" s="157"/>
      <c r="FQ176" s="157"/>
      <c r="FR176" s="157"/>
      <c r="FS176" s="157"/>
      <c r="FT176" s="157"/>
      <c r="FU176" s="157"/>
      <c r="FV176" s="157"/>
      <c r="FW176" s="157"/>
      <c r="FX176" s="157"/>
      <c r="FY176" s="157"/>
      <c r="FZ176" s="157"/>
      <c r="GA176" s="157"/>
      <c r="GB176" s="157"/>
      <c r="GC176" s="157"/>
      <c r="GD176" s="157"/>
      <c r="GE176" s="157"/>
      <c r="GF176" s="157"/>
      <c r="GG176" s="157"/>
      <c r="GH176" s="157"/>
      <c r="GI176" s="157"/>
      <c r="GJ176" s="157"/>
      <c r="GK176" s="157"/>
      <c r="GL176" s="157"/>
      <c r="GM176" s="157"/>
      <c r="GN176" s="157"/>
      <c r="GO176" s="157"/>
      <c r="GP176" s="157"/>
      <c r="GQ176" s="157"/>
      <c r="GR176" s="157"/>
      <c r="GS176" s="157"/>
      <c r="GT176" s="157"/>
      <c r="GU176" s="157"/>
      <c r="GV176" s="157"/>
      <c r="GW176" s="157"/>
      <c r="GX176" s="157"/>
      <c r="GY176" s="157"/>
      <c r="GZ176" s="157"/>
      <c r="HA176" s="157"/>
      <c r="HB176" s="157"/>
      <c r="HC176" s="157"/>
      <c r="HD176" s="157"/>
      <c r="HE176" s="157"/>
      <c r="HF176" s="157"/>
      <c r="HG176" s="157"/>
      <c r="HH176" s="157"/>
      <c r="HI176" s="157"/>
      <c r="HJ176" s="157"/>
      <c r="HK176" s="157"/>
      <c r="HL176" s="157"/>
      <c r="HM176" s="157"/>
      <c r="HN176" s="157"/>
      <c r="HO176" s="157"/>
      <c r="HP176" s="157"/>
      <c r="HQ176" s="157"/>
      <c r="HR176" s="157"/>
      <c r="HS176" s="157"/>
      <c r="HT176" s="157"/>
      <c r="HU176" s="157"/>
      <c r="HV176" s="157"/>
      <c r="HW176" s="157"/>
      <c r="HX176" s="157"/>
      <c r="HY176" s="157"/>
      <c r="HZ176" s="157"/>
      <c r="IA176" s="157"/>
      <c r="IB176" s="157"/>
      <c r="IC176" s="157"/>
      <c r="ID176" s="157"/>
      <c r="IE176" s="157"/>
      <c r="IF176" s="157"/>
      <c r="IG176" s="157"/>
      <c r="IH176" s="157"/>
      <c r="II176" s="157"/>
      <c r="IJ176" s="157"/>
      <c r="IK176" s="157"/>
      <c r="IL176" s="157"/>
      <c r="IM176" s="157"/>
      <c r="IN176" s="157"/>
      <c r="IO176" s="157"/>
      <c r="IP176" s="157"/>
      <c r="IQ176" s="157"/>
      <c r="IR176" s="157"/>
      <c r="IS176" s="157"/>
      <c r="IT176" s="157"/>
      <c r="IU176" s="157"/>
      <c r="IV176" s="157"/>
    </row>
    <row r="177" spans="1:256" s="7" customFormat="1" ht="15.75">
      <c r="A177" s="79">
        <v>9</v>
      </c>
      <c r="B177" s="79" t="s">
        <v>220</v>
      </c>
      <c r="C177" s="77">
        <v>16.71</v>
      </c>
      <c r="D177" s="99">
        <v>45</v>
      </c>
      <c r="E177" s="99">
        <v>45</v>
      </c>
      <c r="F177" s="109">
        <v>45</v>
      </c>
      <c r="G177" s="11">
        <f t="shared" si="14"/>
        <v>2.6929982046678633</v>
      </c>
      <c r="H177" s="11">
        <f t="shared" si="15"/>
        <v>2.6929982046678633</v>
      </c>
      <c r="I177" s="115">
        <f t="shared" si="16"/>
        <v>2.6929982046678633</v>
      </c>
      <c r="J177" s="11">
        <f t="shared" si="17"/>
        <v>33.333333333333336</v>
      </c>
      <c r="K177" s="77">
        <v>15</v>
      </c>
      <c r="L177" s="77"/>
      <c r="M177" s="77"/>
      <c r="N177" s="77"/>
      <c r="O177" s="19"/>
      <c r="P177" s="40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</row>
    <row r="178" spans="1:256" s="7" customFormat="1" ht="15.6" customHeight="1">
      <c r="A178" s="178" t="s">
        <v>107</v>
      </c>
      <c r="B178" s="178"/>
      <c r="C178" s="77">
        <f>SUM( C169:C177)</f>
        <v>1276.6200000000001</v>
      </c>
      <c r="D178" s="99">
        <f>SUM( D169:D177)</f>
        <v>3526</v>
      </c>
      <c r="E178" s="99">
        <f>SUM( E169:E177)</f>
        <v>2531</v>
      </c>
      <c r="F178" s="108">
        <f>SUM( F169:F177)</f>
        <v>2611</v>
      </c>
      <c r="G178" s="11">
        <f t="shared" si="14"/>
        <v>2.7619808556970749</v>
      </c>
      <c r="H178" s="11">
        <f t="shared" si="15"/>
        <v>1.9825789976657109</v>
      </c>
      <c r="I178" s="115">
        <f t="shared" si="16"/>
        <v>2.0452444736883333</v>
      </c>
      <c r="J178" s="11">
        <f t="shared" si="17"/>
        <v>34.431252393718879</v>
      </c>
      <c r="K178" s="77">
        <f>SUM(K169:K177)</f>
        <v>899</v>
      </c>
      <c r="L178" s="77"/>
      <c r="M178" s="77"/>
      <c r="N178" s="77"/>
      <c r="O178" s="77"/>
      <c r="P178" s="40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</row>
    <row r="179" spans="1:256" s="7" customFormat="1" ht="15.75">
      <c r="A179" s="178" t="s">
        <v>158</v>
      </c>
      <c r="B179" s="178"/>
      <c r="C179" s="77"/>
      <c r="D179" s="99"/>
      <c r="E179" s="99"/>
      <c r="F179" s="108"/>
      <c r="G179" s="11"/>
      <c r="H179" s="11"/>
      <c r="I179" s="115"/>
      <c r="J179" s="11"/>
      <c r="K179" s="77"/>
      <c r="L179" s="77"/>
      <c r="M179" s="77"/>
      <c r="N179" s="77"/>
      <c r="O179" s="19"/>
      <c r="P179" s="40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</row>
    <row r="180" spans="1:256" s="7" customFormat="1" ht="15.75">
      <c r="A180" s="33">
        <v>1</v>
      </c>
      <c r="B180" s="63" t="s">
        <v>159</v>
      </c>
      <c r="C180" s="77">
        <v>446.08</v>
      </c>
      <c r="D180" s="100">
        <v>521</v>
      </c>
      <c r="E180" s="99">
        <v>547</v>
      </c>
      <c r="F180" s="109">
        <v>547</v>
      </c>
      <c r="G180" s="11">
        <f t="shared" si="14"/>
        <v>1.1679519368723099</v>
      </c>
      <c r="H180" s="11">
        <f t="shared" si="15"/>
        <v>1.2262374461979915</v>
      </c>
      <c r="I180" s="115">
        <f t="shared" si="16"/>
        <v>1.2262374461979915</v>
      </c>
      <c r="J180" s="11">
        <f t="shared" si="17"/>
        <v>34.917733089579528</v>
      </c>
      <c r="K180" s="77">
        <v>191</v>
      </c>
      <c r="L180" s="77"/>
      <c r="M180" s="77"/>
      <c r="N180" s="77"/>
      <c r="O180" s="19"/>
      <c r="P180" s="40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</row>
    <row r="181" spans="1:256" s="158" customFormat="1" ht="15.75">
      <c r="A181" s="171">
        <v>2</v>
      </c>
      <c r="B181" s="176" t="s">
        <v>160</v>
      </c>
      <c r="C181" s="170">
        <v>1688.35</v>
      </c>
      <c r="D181" s="171">
        <v>3778</v>
      </c>
      <c r="E181" s="170">
        <v>3745</v>
      </c>
      <c r="F181" s="84">
        <v>3800</v>
      </c>
      <c r="G181" s="51">
        <f t="shared" si="14"/>
        <v>2.2376876832410342</v>
      </c>
      <c r="H181" s="51">
        <f t="shared" si="15"/>
        <v>2.2181419729321528</v>
      </c>
      <c r="I181" s="51">
        <f t="shared" si="16"/>
        <v>2.2507181567802887</v>
      </c>
      <c r="J181" s="51">
        <f t="shared" si="17"/>
        <v>27.631578947368421</v>
      </c>
      <c r="K181" s="170">
        <v>1050</v>
      </c>
      <c r="L181" s="170"/>
      <c r="M181" s="170"/>
      <c r="N181" s="170"/>
      <c r="O181" s="161"/>
      <c r="P181" s="156"/>
      <c r="Q181" s="157"/>
      <c r="R181" s="157"/>
      <c r="S181" s="157"/>
      <c r="T181" s="157"/>
      <c r="U181" s="157"/>
      <c r="V181" s="157"/>
      <c r="W181" s="157"/>
      <c r="X181" s="157"/>
      <c r="Y181" s="157"/>
      <c r="Z181" s="157"/>
      <c r="AA181" s="157"/>
      <c r="AB181" s="157"/>
      <c r="AC181" s="157"/>
      <c r="AD181" s="157"/>
      <c r="AE181" s="157"/>
      <c r="AF181" s="157"/>
      <c r="AG181" s="157"/>
      <c r="AH181" s="157"/>
      <c r="AI181" s="157"/>
      <c r="AJ181" s="157"/>
      <c r="AK181" s="157"/>
      <c r="AL181" s="157"/>
      <c r="AM181" s="157"/>
      <c r="AN181" s="157"/>
      <c r="AO181" s="157"/>
      <c r="AP181" s="157"/>
      <c r="AQ181" s="157"/>
      <c r="AR181" s="157"/>
      <c r="AS181" s="157"/>
      <c r="AT181" s="157"/>
      <c r="AU181" s="157"/>
      <c r="AV181" s="157"/>
      <c r="AW181" s="157"/>
      <c r="AX181" s="157"/>
      <c r="AY181" s="157"/>
      <c r="AZ181" s="157"/>
      <c r="BA181" s="157"/>
      <c r="BB181" s="157"/>
      <c r="BC181" s="157"/>
      <c r="BD181" s="157"/>
      <c r="BE181" s="157"/>
      <c r="BF181" s="157"/>
      <c r="BG181" s="157"/>
      <c r="BH181" s="157"/>
      <c r="BI181" s="157"/>
      <c r="BJ181" s="157"/>
      <c r="BK181" s="157"/>
      <c r="BL181" s="157"/>
      <c r="BM181" s="157"/>
      <c r="BN181" s="157"/>
      <c r="BO181" s="157"/>
      <c r="BP181" s="157"/>
      <c r="BQ181" s="157"/>
      <c r="BR181" s="157"/>
      <c r="BS181" s="157"/>
      <c r="BT181" s="157"/>
      <c r="BU181" s="157"/>
      <c r="BV181" s="157"/>
      <c r="BW181" s="157"/>
      <c r="BX181" s="157"/>
      <c r="BY181" s="157"/>
      <c r="BZ181" s="157"/>
      <c r="CA181" s="157"/>
      <c r="CB181" s="157"/>
      <c r="CC181" s="157"/>
      <c r="CD181" s="157"/>
      <c r="CE181" s="157"/>
      <c r="CF181" s="157"/>
      <c r="CG181" s="157"/>
      <c r="CH181" s="157"/>
      <c r="CI181" s="157"/>
      <c r="CJ181" s="157"/>
      <c r="CK181" s="157"/>
      <c r="CL181" s="157"/>
      <c r="CM181" s="157"/>
      <c r="CN181" s="157"/>
      <c r="CO181" s="157"/>
      <c r="CP181" s="157"/>
      <c r="CQ181" s="157"/>
      <c r="CR181" s="157"/>
      <c r="CS181" s="157"/>
      <c r="CT181" s="157"/>
      <c r="CU181" s="157"/>
      <c r="CV181" s="157"/>
      <c r="CW181" s="157"/>
      <c r="CX181" s="157"/>
      <c r="CY181" s="157"/>
      <c r="CZ181" s="157"/>
      <c r="DA181" s="157"/>
      <c r="DB181" s="157"/>
      <c r="DC181" s="157"/>
      <c r="DD181" s="157"/>
      <c r="DE181" s="157"/>
      <c r="DF181" s="157"/>
      <c r="DG181" s="157"/>
      <c r="DH181" s="157"/>
      <c r="DI181" s="157"/>
      <c r="DJ181" s="157"/>
      <c r="DK181" s="157"/>
      <c r="DL181" s="157"/>
      <c r="DM181" s="157"/>
      <c r="DN181" s="157"/>
      <c r="DO181" s="157"/>
      <c r="DP181" s="157"/>
      <c r="DQ181" s="157"/>
      <c r="DR181" s="157"/>
      <c r="DS181" s="157"/>
      <c r="DT181" s="157"/>
      <c r="DU181" s="157"/>
      <c r="DV181" s="157"/>
      <c r="DW181" s="157"/>
      <c r="DX181" s="157"/>
      <c r="DY181" s="157"/>
      <c r="DZ181" s="157"/>
      <c r="EA181" s="157"/>
      <c r="EB181" s="157"/>
      <c r="EC181" s="157"/>
      <c r="ED181" s="157"/>
      <c r="EE181" s="157"/>
      <c r="EF181" s="157"/>
      <c r="EG181" s="157"/>
      <c r="EH181" s="157"/>
      <c r="EI181" s="157"/>
      <c r="EJ181" s="157"/>
      <c r="EK181" s="157"/>
      <c r="EL181" s="157"/>
      <c r="EM181" s="157"/>
      <c r="EN181" s="157"/>
      <c r="EO181" s="157"/>
      <c r="EP181" s="157"/>
      <c r="EQ181" s="157"/>
      <c r="ER181" s="157"/>
      <c r="ES181" s="157"/>
      <c r="ET181" s="157"/>
      <c r="EU181" s="157"/>
      <c r="EV181" s="157"/>
      <c r="EW181" s="157"/>
      <c r="EX181" s="157"/>
      <c r="EY181" s="157"/>
      <c r="EZ181" s="157"/>
      <c r="FA181" s="157"/>
      <c r="FB181" s="157"/>
      <c r="FC181" s="157"/>
      <c r="FD181" s="157"/>
      <c r="FE181" s="157"/>
      <c r="FF181" s="157"/>
      <c r="FG181" s="157"/>
      <c r="FH181" s="157"/>
      <c r="FI181" s="157"/>
      <c r="FJ181" s="157"/>
      <c r="FK181" s="157"/>
      <c r="FL181" s="157"/>
      <c r="FM181" s="157"/>
      <c r="FN181" s="157"/>
      <c r="FO181" s="157"/>
      <c r="FP181" s="157"/>
      <c r="FQ181" s="157"/>
      <c r="FR181" s="157"/>
      <c r="FS181" s="157"/>
      <c r="FT181" s="157"/>
      <c r="FU181" s="157"/>
      <c r="FV181" s="157"/>
      <c r="FW181" s="157"/>
      <c r="FX181" s="157"/>
      <c r="FY181" s="157"/>
      <c r="FZ181" s="157"/>
      <c r="GA181" s="157"/>
      <c r="GB181" s="157"/>
      <c r="GC181" s="157"/>
      <c r="GD181" s="157"/>
      <c r="GE181" s="157"/>
      <c r="GF181" s="157"/>
      <c r="GG181" s="157"/>
      <c r="GH181" s="157"/>
      <c r="GI181" s="157"/>
      <c r="GJ181" s="157"/>
      <c r="GK181" s="157"/>
      <c r="GL181" s="157"/>
      <c r="GM181" s="157"/>
      <c r="GN181" s="157"/>
      <c r="GO181" s="157"/>
      <c r="GP181" s="157"/>
      <c r="GQ181" s="157"/>
      <c r="GR181" s="157"/>
      <c r="GS181" s="157"/>
      <c r="GT181" s="157"/>
      <c r="GU181" s="157"/>
      <c r="GV181" s="157"/>
      <c r="GW181" s="157"/>
      <c r="GX181" s="157"/>
      <c r="GY181" s="157"/>
      <c r="GZ181" s="157"/>
      <c r="HA181" s="157"/>
      <c r="HB181" s="157"/>
      <c r="HC181" s="157"/>
      <c r="HD181" s="157"/>
      <c r="HE181" s="157"/>
      <c r="HF181" s="157"/>
      <c r="HG181" s="157"/>
      <c r="HH181" s="157"/>
      <c r="HI181" s="157"/>
      <c r="HJ181" s="157"/>
      <c r="HK181" s="157"/>
      <c r="HL181" s="157"/>
      <c r="HM181" s="157"/>
      <c r="HN181" s="157"/>
      <c r="HO181" s="157"/>
      <c r="HP181" s="157"/>
      <c r="HQ181" s="157"/>
      <c r="HR181" s="157"/>
      <c r="HS181" s="157"/>
      <c r="HT181" s="157"/>
      <c r="HU181" s="157"/>
      <c r="HV181" s="157"/>
      <c r="HW181" s="157"/>
      <c r="HX181" s="157"/>
      <c r="HY181" s="157"/>
      <c r="HZ181" s="157"/>
      <c r="IA181" s="157"/>
      <c r="IB181" s="157"/>
      <c r="IC181" s="157"/>
      <c r="ID181" s="157"/>
      <c r="IE181" s="157"/>
      <c r="IF181" s="157"/>
      <c r="IG181" s="157"/>
      <c r="IH181" s="157"/>
      <c r="II181" s="157"/>
      <c r="IJ181" s="157"/>
      <c r="IK181" s="157"/>
      <c r="IL181" s="157"/>
      <c r="IM181" s="157"/>
      <c r="IN181" s="157"/>
      <c r="IO181" s="157"/>
      <c r="IP181" s="157"/>
      <c r="IQ181" s="157"/>
      <c r="IR181" s="157"/>
      <c r="IS181" s="157"/>
      <c r="IT181" s="157"/>
      <c r="IU181" s="157"/>
      <c r="IV181" s="157"/>
    </row>
    <row r="182" spans="1:256" s="7" customFormat="1" ht="15.75">
      <c r="A182" s="33">
        <v>3</v>
      </c>
      <c r="B182" s="63" t="s">
        <v>161</v>
      </c>
      <c r="C182" s="77">
        <v>369.64</v>
      </c>
      <c r="D182" s="99">
        <v>628</v>
      </c>
      <c r="E182" s="99">
        <v>639</v>
      </c>
      <c r="F182" s="109">
        <v>639</v>
      </c>
      <c r="G182" s="11">
        <f t="shared" si="14"/>
        <v>1.6989503300508604</v>
      </c>
      <c r="H182" s="11">
        <f t="shared" si="15"/>
        <v>1.7287090141759551</v>
      </c>
      <c r="I182" s="115">
        <f t="shared" si="16"/>
        <v>1.7287090141759551</v>
      </c>
      <c r="J182" s="11">
        <f t="shared" si="17"/>
        <v>34.89827856025039</v>
      </c>
      <c r="K182" s="77">
        <v>223</v>
      </c>
      <c r="L182" s="77"/>
      <c r="M182" s="77"/>
      <c r="N182" s="77"/>
      <c r="O182" s="19"/>
      <c r="P182" s="40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</row>
    <row r="183" spans="1:256" s="7" customFormat="1" ht="15.75">
      <c r="A183" s="33">
        <v>4</v>
      </c>
      <c r="B183" s="79" t="s">
        <v>220</v>
      </c>
      <c r="C183" s="77">
        <v>6.27</v>
      </c>
      <c r="D183" s="99">
        <v>0</v>
      </c>
      <c r="E183" s="99">
        <v>0</v>
      </c>
      <c r="F183" s="109">
        <v>0</v>
      </c>
      <c r="G183" s="11">
        <f t="shared" si="14"/>
        <v>0</v>
      </c>
      <c r="H183" s="11">
        <f t="shared" si="15"/>
        <v>0</v>
      </c>
      <c r="I183" s="115">
        <f t="shared" si="16"/>
        <v>0</v>
      </c>
      <c r="J183" s="11">
        <v>0</v>
      </c>
      <c r="K183" s="77">
        <v>0</v>
      </c>
      <c r="L183" s="77"/>
      <c r="M183" s="77"/>
      <c r="N183" s="77"/>
      <c r="O183" s="19"/>
      <c r="P183" s="40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</row>
    <row r="184" spans="1:256" s="7" customFormat="1" ht="15.75">
      <c r="A184" s="33">
        <v>5</v>
      </c>
      <c r="B184" s="80" t="s">
        <v>199</v>
      </c>
      <c r="C184" s="77">
        <v>297.27999999999997</v>
      </c>
      <c r="D184" s="99">
        <v>624</v>
      </c>
      <c r="E184" s="99">
        <v>630</v>
      </c>
      <c r="F184" s="109">
        <v>630</v>
      </c>
      <c r="G184" s="11">
        <f t="shared" si="14"/>
        <v>2.0990312163616793</v>
      </c>
      <c r="H184" s="11">
        <f t="shared" si="15"/>
        <v>2.1192142088266954</v>
      </c>
      <c r="I184" s="115">
        <f t="shared" si="16"/>
        <v>2.1192142088266954</v>
      </c>
      <c r="J184" s="11">
        <f t="shared" si="17"/>
        <v>0</v>
      </c>
      <c r="K184" s="77">
        <v>0</v>
      </c>
      <c r="L184" s="77"/>
      <c r="M184" s="77"/>
      <c r="N184" s="77"/>
      <c r="O184" s="19"/>
      <c r="P184" s="40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</row>
    <row r="185" spans="1:256" s="7" customFormat="1" ht="15.75">
      <c r="A185" s="228" t="s">
        <v>162</v>
      </c>
      <c r="B185" s="228"/>
      <c r="C185" s="77">
        <f>SUM(C180:C184)</f>
        <v>2807.62</v>
      </c>
      <c r="D185" s="99">
        <f>SUM(D180:D184)</f>
        <v>5551</v>
      </c>
      <c r="E185" s="99">
        <f>SUM(E180:E184)</f>
        <v>5561</v>
      </c>
      <c r="F185" s="108">
        <f>SUM(F180:F184)</f>
        <v>5616</v>
      </c>
      <c r="G185" s="11">
        <f t="shared" si="14"/>
        <v>1.9771194107464687</v>
      </c>
      <c r="H185" s="11">
        <f t="shared" si="15"/>
        <v>1.9806811463089735</v>
      </c>
      <c r="I185" s="115">
        <f t="shared" si="16"/>
        <v>2.0002706919027506</v>
      </c>
      <c r="J185" s="11">
        <f t="shared" si="17"/>
        <v>26.068376068376068</v>
      </c>
      <c r="K185" s="77">
        <f>SUM(K180:K184)</f>
        <v>1464</v>
      </c>
      <c r="L185" s="77"/>
      <c r="M185" s="77"/>
      <c r="N185" s="77"/>
      <c r="O185" s="77"/>
      <c r="P185" s="40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</row>
    <row r="186" spans="1:256" s="7" customFormat="1" ht="15.75">
      <c r="A186" s="178" t="s">
        <v>108</v>
      </c>
      <c r="B186" s="178"/>
      <c r="C186" s="77"/>
      <c r="D186" s="99"/>
      <c r="E186" s="99"/>
      <c r="F186" s="108"/>
      <c r="G186" s="11"/>
      <c r="H186" s="11"/>
      <c r="I186" s="115"/>
      <c r="J186" s="11"/>
      <c r="K186" s="77"/>
      <c r="L186" s="77"/>
      <c r="M186" s="77"/>
      <c r="N186" s="77"/>
      <c r="O186" s="19"/>
      <c r="P186" s="40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</row>
    <row r="187" spans="1:256" s="158" customFormat="1" ht="15.75">
      <c r="A187" s="83">
        <v>1</v>
      </c>
      <c r="B187" s="83" t="s">
        <v>109</v>
      </c>
      <c r="C187" s="170">
        <v>565.37</v>
      </c>
      <c r="D187" s="170">
        <v>715</v>
      </c>
      <c r="E187" s="170">
        <v>1071</v>
      </c>
      <c r="F187" s="84">
        <v>1061</v>
      </c>
      <c r="G187" s="51">
        <f t="shared" si="14"/>
        <v>1.2646585421936076</v>
      </c>
      <c r="H187" s="51">
        <f t="shared" si="15"/>
        <v>1.8943346834816137</v>
      </c>
      <c r="I187" s="51">
        <f t="shared" si="16"/>
        <v>1.8766471514229619</v>
      </c>
      <c r="J187" s="51">
        <f t="shared" si="17"/>
        <v>24.976437323279924</v>
      </c>
      <c r="K187" s="170">
        <v>265</v>
      </c>
      <c r="L187" s="170"/>
      <c r="M187" s="170"/>
      <c r="N187" s="170"/>
      <c r="O187" s="161"/>
      <c r="P187" s="156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  <c r="AA187" s="157"/>
      <c r="AB187" s="157"/>
      <c r="AC187" s="157"/>
      <c r="AD187" s="157"/>
      <c r="AE187" s="157"/>
      <c r="AF187" s="157"/>
      <c r="AG187" s="157"/>
      <c r="AH187" s="157"/>
      <c r="AI187" s="157"/>
      <c r="AJ187" s="157"/>
      <c r="AK187" s="157"/>
      <c r="AL187" s="157"/>
      <c r="AM187" s="157"/>
      <c r="AN187" s="157"/>
      <c r="AO187" s="157"/>
      <c r="AP187" s="157"/>
      <c r="AQ187" s="157"/>
      <c r="AR187" s="157"/>
      <c r="AS187" s="157"/>
      <c r="AT187" s="157"/>
      <c r="AU187" s="157"/>
      <c r="AV187" s="157"/>
      <c r="AW187" s="157"/>
      <c r="AX187" s="157"/>
      <c r="AY187" s="157"/>
      <c r="AZ187" s="157"/>
      <c r="BA187" s="157"/>
      <c r="BB187" s="157"/>
      <c r="BC187" s="157"/>
      <c r="BD187" s="157"/>
      <c r="BE187" s="157"/>
      <c r="BF187" s="157"/>
      <c r="BG187" s="157"/>
      <c r="BH187" s="157"/>
      <c r="BI187" s="157"/>
      <c r="BJ187" s="157"/>
      <c r="BK187" s="157"/>
      <c r="BL187" s="157"/>
      <c r="BM187" s="157"/>
      <c r="BN187" s="157"/>
      <c r="BO187" s="157"/>
      <c r="BP187" s="157"/>
      <c r="BQ187" s="157"/>
      <c r="BR187" s="157"/>
      <c r="BS187" s="157"/>
      <c r="BT187" s="157"/>
      <c r="BU187" s="157"/>
      <c r="BV187" s="157"/>
      <c r="BW187" s="157"/>
      <c r="BX187" s="157"/>
      <c r="BY187" s="157"/>
      <c r="BZ187" s="157"/>
      <c r="CA187" s="157"/>
      <c r="CB187" s="157"/>
      <c r="CC187" s="157"/>
      <c r="CD187" s="157"/>
      <c r="CE187" s="157"/>
      <c r="CF187" s="157"/>
      <c r="CG187" s="157"/>
      <c r="CH187" s="157"/>
      <c r="CI187" s="157"/>
      <c r="CJ187" s="157"/>
      <c r="CK187" s="157"/>
      <c r="CL187" s="157"/>
      <c r="CM187" s="157"/>
      <c r="CN187" s="157"/>
      <c r="CO187" s="157"/>
      <c r="CP187" s="157"/>
      <c r="CQ187" s="157"/>
      <c r="CR187" s="157"/>
      <c r="CS187" s="157"/>
      <c r="CT187" s="157"/>
      <c r="CU187" s="157"/>
      <c r="CV187" s="157"/>
      <c r="CW187" s="157"/>
      <c r="CX187" s="157"/>
      <c r="CY187" s="157"/>
      <c r="CZ187" s="157"/>
      <c r="DA187" s="157"/>
      <c r="DB187" s="157"/>
      <c r="DC187" s="157"/>
      <c r="DD187" s="157"/>
      <c r="DE187" s="157"/>
      <c r="DF187" s="157"/>
      <c r="DG187" s="157"/>
      <c r="DH187" s="157"/>
      <c r="DI187" s="157"/>
      <c r="DJ187" s="157"/>
      <c r="DK187" s="157"/>
      <c r="DL187" s="157"/>
      <c r="DM187" s="157"/>
      <c r="DN187" s="157"/>
      <c r="DO187" s="157"/>
      <c r="DP187" s="157"/>
      <c r="DQ187" s="157"/>
      <c r="DR187" s="157"/>
      <c r="DS187" s="157"/>
      <c r="DT187" s="157"/>
      <c r="DU187" s="157"/>
      <c r="DV187" s="157"/>
      <c r="DW187" s="157"/>
      <c r="DX187" s="157"/>
      <c r="DY187" s="157"/>
      <c r="DZ187" s="157"/>
      <c r="EA187" s="157"/>
      <c r="EB187" s="157"/>
      <c r="EC187" s="157"/>
      <c r="ED187" s="157"/>
      <c r="EE187" s="157"/>
      <c r="EF187" s="157"/>
      <c r="EG187" s="157"/>
      <c r="EH187" s="157"/>
      <c r="EI187" s="157"/>
      <c r="EJ187" s="157"/>
      <c r="EK187" s="157"/>
      <c r="EL187" s="157"/>
      <c r="EM187" s="157"/>
      <c r="EN187" s="157"/>
      <c r="EO187" s="157"/>
      <c r="EP187" s="157"/>
      <c r="EQ187" s="157"/>
      <c r="ER187" s="157"/>
      <c r="ES187" s="157"/>
      <c r="ET187" s="157"/>
      <c r="EU187" s="157"/>
      <c r="EV187" s="157"/>
      <c r="EW187" s="157"/>
      <c r="EX187" s="157"/>
      <c r="EY187" s="157"/>
      <c r="EZ187" s="157"/>
      <c r="FA187" s="157"/>
      <c r="FB187" s="157"/>
      <c r="FC187" s="157"/>
      <c r="FD187" s="157"/>
      <c r="FE187" s="157"/>
      <c r="FF187" s="157"/>
      <c r="FG187" s="157"/>
      <c r="FH187" s="157"/>
      <c r="FI187" s="157"/>
      <c r="FJ187" s="157"/>
      <c r="FK187" s="157"/>
      <c r="FL187" s="157"/>
      <c r="FM187" s="157"/>
      <c r="FN187" s="157"/>
      <c r="FO187" s="157"/>
      <c r="FP187" s="157"/>
      <c r="FQ187" s="157"/>
      <c r="FR187" s="157"/>
      <c r="FS187" s="157"/>
      <c r="FT187" s="157"/>
      <c r="FU187" s="157"/>
      <c r="FV187" s="157"/>
      <c r="FW187" s="157"/>
      <c r="FX187" s="157"/>
      <c r="FY187" s="157"/>
      <c r="FZ187" s="157"/>
      <c r="GA187" s="157"/>
      <c r="GB187" s="157"/>
      <c r="GC187" s="157"/>
      <c r="GD187" s="157"/>
      <c r="GE187" s="157"/>
      <c r="GF187" s="157"/>
      <c r="GG187" s="157"/>
      <c r="GH187" s="157"/>
      <c r="GI187" s="157"/>
      <c r="GJ187" s="157"/>
      <c r="GK187" s="157"/>
      <c r="GL187" s="157"/>
      <c r="GM187" s="157"/>
      <c r="GN187" s="157"/>
      <c r="GO187" s="157"/>
      <c r="GP187" s="157"/>
      <c r="GQ187" s="157"/>
      <c r="GR187" s="157"/>
      <c r="GS187" s="157"/>
      <c r="GT187" s="157"/>
      <c r="GU187" s="157"/>
      <c r="GV187" s="157"/>
      <c r="GW187" s="157"/>
      <c r="GX187" s="157"/>
      <c r="GY187" s="157"/>
      <c r="GZ187" s="157"/>
      <c r="HA187" s="157"/>
      <c r="HB187" s="157"/>
      <c r="HC187" s="157"/>
      <c r="HD187" s="157"/>
      <c r="HE187" s="157"/>
      <c r="HF187" s="157"/>
      <c r="HG187" s="157"/>
      <c r="HH187" s="157"/>
      <c r="HI187" s="157"/>
      <c r="HJ187" s="157"/>
      <c r="HK187" s="157"/>
      <c r="HL187" s="157"/>
      <c r="HM187" s="157"/>
      <c r="HN187" s="157"/>
      <c r="HO187" s="157"/>
      <c r="HP187" s="157"/>
      <c r="HQ187" s="157"/>
      <c r="HR187" s="157"/>
      <c r="HS187" s="157"/>
      <c r="HT187" s="157"/>
      <c r="HU187" s="157"/>
      <c r="HV187" s="157"/>
      <c r="HW187" s="157"/>
      <c r="HX187" s="157"/>
      <c r="HY187" s="157"/>
      <c r="HZ187" s="157"/>
      <c r="IA187" s="157"/>
      <c r="IB187" s="157"/>
      <c r="IC187" s="157"/>
      <c r="ID187" s="157"/>
      <c r="IE187" s="157"/>
      <c r="IF187" s="157"/>
      <c r="IG187" s="157"/>
      <c r="IH187" s="157"/>
      <c r="II187" s="157"/>
      <c r="IJ187" s="157"/>
      <c r="IK187" s="157"/>
      <c r="IL187" s="157"/>
      <c r="IM187" s="157"/>
      <c r="IN187" s="157"/>
      <c r="IO187" s="157"/>
      <c r="IP187" s="157"/>
      <c r="IQ187" s="157"/>
      <c r="IR187" s="157"/>
      <c r="IS187" s="157"/>
      <c r="IT187" s="157"/>
      <c r="IU187" s="157"/>
      <c r="IV187" s="157"/>
    </row>
    <row r="188" spans="1:256" s="7" customFormat="1" ht="15.75">
      <c r="A188" s="79">
        <v>2</v>
      </c>
      <c r="B188" s="79" t="s">
        <v>110</v>
      </c>
      <c r="C188" s="77">
        <v>2783.67</v>
      </c>
      <c r="D188" s="99">
        <v>5278</v>
      </c>
      <c r="E188" s="99">
        <v>5278</v>
      </c>
      <c r="F188" s="109">
        <v>5278</v>
      </c>
      <c r="G188" s="11">
        <f t="shared" si="14"/>
        <v>1.8960580815973158</v>
      </c>
      <c r="H188" s="11">
        <f t="shared" si="15"/>
        <v>1.8960580815973158</v>
      </c>
      <c r="I188" s="115">
        <f t="shared" si="16"/>
        <v>1.8960580815973158</v>
      </c>
      <c r="J188" s="11">
        <f t="shared" si="17"/>
        <v>34.994316028798785</v>
      </c>
      <c r="K188" s="77">
        <v>1847</v>
      </c>
      <c r="L188" s="77"/>
      <c r="M188" s="77"/>
      <c r="N188" s="77"/>
      <c r="O188" s="19"/>
      <c r="P188" s="40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</row>
    <row r="189" spans="1:256" s="158" customFormat="1" ht="15.75">
      <c r="A189" s="83">
        <v>3</v>
      </c>
      <c r="B189" s="83" t="s">
        <v>111</v>
      </c>
      <c r="C189" s="170">
        <v>1038.68</v>
      </c>
      <c r="D189" s="170">
        <v>4942</v>
      </c>
      <c r="E189" s="170">
        <v>4678</v>
      </c>
      <c r="F189" s="84">
        <v>5862</v>
      </c>
      <c r="G189" s="51">
        <f t="shared" si="14"/>
        <v>4.7579620287287705</v>
      </c>
      <c r="H189" s="51">
        <f t="shared" si="15"/>
        <v>4.5037932760811801</v>
      </c>
      <c r="I189" s="51">
        <f t="shared" si="16"/>
        <v>5.6437016212885585</v>
      </c>
      <c r="J189" s="51">
        <f t="shared" si="17"/>
        <v>34.988058683043327</v>
      </c>
      <c r="K189" s="170">
        <v>2051</v>
      </c>
      <c r="L189" s="170"/>
      <c r="M189" s="170"/>
      <c r="N189" s="170"/>
      <c r="O189" s="161"/>
      <c r="P189" s="156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  <c r="AA189" s="157"/>
      <c r="AB189" s="157"/>
      <c r="AC189" s="157"/>
      <c r="AD189" s="157"/>
      <c r="AE189" s="157"/>
      <c r="AF189" s="157"/>
      <c r="AG189" s="157"/>
      <c r="AH189" s="157"/>
      <c r="AI189" s="157"/>
      <c r="AJ189" s="157"/>
      <c r="AK189" s="157"/>
      <c r="AL189" s="157"/>
      <c r="AM189" s="157"/>
      <c r="AN189" s="157"/>
      <c r="AO189" s="157"/>
      <c r="AP189" s="157"/>
      <c r="AQ189" s="157"/>
      <c r="AR189" s="157"/>
      <c r="AS189" s="157"/>
      <c r="AT189" s="157"/>
      <c r="AU189" s="157"/>
      <c r="AV189" s="157"/>
      <c r="AW189" s="157"/>
      <c r="AX189" s="157"/>
      <c r="AY189" s="157"/>
      <c r="AZ189" s="157"/>
      <c r="BA189" s="157"/>
      <c r="BB189" s="157"/>
      <c r="BC189" s="157"/>
      <c r="BD189" s="157"/>
      <c r="BE189" s="157"/>
      <c r="BF189" s="157"/>
      <c r="BG189" s="157"/>
      <c r="BH189" s="157"/>
      <c r="BI189" s="157"/>
      <c r="BJ189" s="157"/>
      <c r="BK189" s="157"/>
      <c r="BL189" s="157"/>
      <c r="BM189" s="157"/>
      <c r="BN189" s="157"/>
      <c r="BO189" s="157"/>
      <c r="BP189" s="157"/>
      <c r="BQ189" s="157"/>
      <c r="BR189" s="157"/>
      <c r="BS189" s="157"/>
      <c r="BT189" s="157"/>
      <c r="BU189" s="157"/>
      <c r="BV189" s="157"/>
      <c r="BW189" s="157"/>
      <c r="BX189" s="157"/>
      <c r="BY189" s="157"/>
      <c r="BZ189" s="157"/>
      <c r="CA189" s="157"/>
      <c r="CB189" s="157"/>
      <c r="CC189" s="157"/>
      <c r="CD189" s="157"/>
      <c r="CE189" s="157"/>
      <c r="CF189" s="157"/>
      <c r="CG189" s="157"/>
      <c r="CH189" s="157"/>
      <c r="CI189" s="157"/>
      <c r="CJ189" s="157"/>
      <c r="CK189" s="157"/>
      <c r="CL189" s="157"/>
      <c r="CM189" s="157"/>
      <c r="CN189" s="157"/>
      <c r="CO189" s="157"/>
      <c r="CP189" s="157"/>
      <c r="CQ189" s="157"/>
      <c r="CR189" s="157"/>
      <c r="CS189" s="157"/>
      <c r="CT189" s="157"/>
      <c r="CU189" s="157"/>
      <c r="CV189" s="157"/>
      <c r="CW189" s="157"/>
      <c r="CX189" s="157"/>
      <c r="CY189" s="157"/>
      <c r="CZ189" s="157"/>
      <c r="DA189" s="157"/>
      <c r="DB189" s="157"/>
      <c r="DC189" s="157"/>
      <c r="DD189" s="157"/>
      <c r="DE189" s="157"/>
      <c r="DF189" s="157"/>
      <c r="DG189" s="157"/>
      <c r="DH189" s="157"/>
      <c r="DI189" s="157"/>
      <c r="DJ189" s="157"/>
      <c r="DK189" s="157"/>
      <c r="DL189" s="157"/>
      <c r="DM189" s="157"/>
      <c r="DN189" s="157"/>
      <c r="DO189" s="157"/>
      <c r="DP189" s="157"/>
      <c r="DQ189" s="157"/>
      <c r="DR189" s="157"/>
      <c r="DS189" s="157"/>
      <c r="DT189" s="157"/>
      <c r="DU189" s="157"/>
      <c r="DV189" s="157"/>
      <c r="DW189" s="157"/>
      <c r="DX189" s="157"/>
      <c r="DY189" s="157"/>
      <c r="DZ189" s="157"/>
      <c r="EA189" s="157"/>
      <c r="EB189" s="157"/>
      <c r="EC189" s="157"/>
      <c r="ED189" s="157"/>
      <c r="EE189" s="157"/>
      <c r="EF189" s="157"/>
      <c r="EG189" s="157"/>
      <c r="EH189" s="157"/>
      <c r="EI189" s="157"/>
      <c r="EJ189" s="157"/>
      <c r="EK189" s="157"/>
      <c r="EL189" s="157"/>
      <c r="EM189" s="157"/>
      <c r="EN189" s="157"/>
      <c r="EO189" s="157"/>
      <c r="EP189" s="157"/>
      <c r="EQ189" s="157"/>
      <c r="ER189" s="157"/>
      <c r="ES189" s="157"/>
      <c r="ET189" s="157"/>
      <c r="EU189" s="157"/>
      <c r="EV189" s="157"/>
      <c r="EW189" s="157"/>
      <c r="EX189" s="157"/>
      <c r="EY189" s="157"/>
      <c r="EZ189" s="157"/>
      <c r="FA189" s="157"/>
      <c r="FB189" s="157"/>
      <c r="FC189" s="157"/>
      <c r="FD189" s="157"/>
      <c r="FE189" s="157"/>
      <c r="FF189" s="157"/>
      <c r="FG189" s="157"/>
      <c r="FH189" s="157"/>
      <c r="FI189" s="157"/>
      <c r="FJ189" s="157"/>
      <c r="FK189" s="157"/>
      <c r="FL189" s="157"/>
      <c r="FM189" s="157"/>
      <c r="FN189" s="157"/>
      <c r="FO189" s="157"/>
      <c r="FP189" s="157"/>
      <c r="FQ189" s="157"/>
      <c r="FR189" s="157"/>
      <c r="FS189" s="157"/>
      <c r="FT189" s="157"/>
      <c r="FU189" s="157"/>
      <c r="FV189" s="157"/>
      <c r="FW189" s="157"/>
      <c r="FX189" s="157"/>
      <c r="FY189" s="157"/>
      <c r="FZ189" s="157"/>
      <c r="GA189" s="157"/>
      <c r="GB189" s="157"/>
      <c r="GC189" s="157"/>
      <c r="GD189" s="157"/>
      <c r="GE189" s="157"/>
      <c r="GF189" s="157"/>
      <c r="GG189" s="157"/>
      <c r="GH189" s="157"/>
      <c r="GI189" s="157"/>
      <c r="GJ189" s="157"/>
      <c r="GK189" s="157"/>
      <c r="GL189" s="157"/>
      <c r="GM189" s="157"/>
      <c r="GN189" s="157"/>
      <c r="GO189" s="157"/>
      <c r="GP189" s="157"/>
      <c r="GQ189" s="157"/>
      <c r="GR189" s="157"/>
      <c r="GS189" s="157"/>
      <c r="GT189" s="157"/>
      <c r="GU189" s="157"/>
      <c r="GV189" s="157"/>
      <c r="GW189" s="157"/>
      <c r="GX189" s="157"/>
      <c r="GY189" s="157"/>
      <c r="GZ189" s="157"/>
      <c r="HA189" s="157"/>
      <c r="HB189" s="157"/>
      <c r="HC189" s="157"/>
      <c r="HD189" s="157"/>
      <c r="HE189" s="157"/>
      <c r="HF189" s="157"/>
      <c r="HG189" s="157"/>
      <c r="HH189" s="157"/>
      <c r="HI189" s="157"/>
      <c r="HJ189" s="157"/>
      <c r="HK189" s="157"/>
      <c r="HL189" s="157"/>
      <c r="HM189" s="157"/>
      <c r="HN189" s="157"/>
      <c r="HO189" s="157"/>
      <c r="HP189" s="157"/>
      <c r="HQ189" s="157"/>
      <c r="HR189" s="157"/>
      <c r="HS189" s="157"/>
      <c r="HT189" s="157"/>
      <c r="HU189" s="157"/>
      <c r="HV189" s="157"/>
      <c r="HW189" s="157"/>
      <c r="HX189" s="157"/>
      <c r="HY189" s="157"/>
      <c r="HZ189" s="157"/>
      <c r="IA189" s="157"/>
      <c r="IB189" s="157"/>
      <c r="IC189" s="157"/>
      <c r="ID189" s="157"/>
      <c r="IE189" s="157"/>
      <c r="IF189" s="157"/>
      <c r="IG189" s="157"/>
      <c r="IH189" s="157"/>
      <c r="II189" s="157"/>
      <c r="IJ189" s="157"/>
      <c r="IK189" s="157"/>
      <c r="IL189" s="157"/>
      <c r="IM189" s="157"/>
      <c r="IN189" s="157"/>
      <c r="IO189" s="157"/>
      <c r="IP189" s="157"/>
      <c r="IQ189" s="157"/>
      <c r="IR189" s="157"/>
      <c r="IS189" s="157"/>
      <c r="IT189" s="157"/>
      <c r="IU189" s="157"/>
      <c r="IV189" s="157"/>
    </row>
    <row r="190" spans="1:256" s="158" customFormat="1" ht="15.75">
      <c r="A190" s="83">
        <v>4</v>
      </c>
      <c r="B190" s="83" t="s">
        <v>112</v>
      </c>
      <c r="C190" s="170">
        <v>53.7</v>
      </c>
      <c r="D190" s="170">
        <v>255</v>
      </c>
      <c r="E190" s="170">
        <v>242</v>
      </c>
      <c r="F190" s="84">
        <v>604</v>
      </c>
      <c r="G190" s="51">
        <f t="shared" si="14"/>
        <v>4.7486033519553068</v>
      </c>
      <c r="H190" s="51">
        <f t="shared" si="15"/>
        <v>4.5065176908752322</v>
      </c>
      <c r="I190" s="51">
        <f t="shared" si="16"/>
        <v>11.247672253258845</v>
      </c>
      <c r="J190" s="51">
        <f t="shared" si="17"/>
        <v>34.768211920529801</v>
      </c>
      <c r="K190" s="170">
        <v>210</v>
      </c>
      <c r="L190" s="170"/>
      <c r="M190" s="170"/>
      <c r="N190" s="170"/>
      <c r="O190" s="161"/>
      <c r="P190" s="156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  <c r="AA190" s="157"/>
      <c r="AB190" s="157"/>
      <c r="AC190" s="157"/>
      <c r="AD190" s="157"/>
      <c r="AE190" s="157"/>
      <c r="AF190" s="157"/>
      <c r="AG190" s="157"/>
      <c r="AH190" s="157"/>
      <c r="AI190" s="157"/>
      <c r="AJ190" s="157"/>
      <c r="AK190" s="157"/>
      <c r="AL190" s="157"/>
      <c r="AM190" s="157"/>
      <c r="AN190" s="157"/>
      <c r="AO190" s="157"/>
      <c r="AP190" s="157"/>
      <c r="AQ190" s="157"/>
      <c r="AR190" s="157"/>
      <c r="AS190" s="157"/>
      <c r="AT190" s="157"/>
      <c r="AU190" s="157"/>
      <c r="AV190" s="157"/>
      <c r="AW190" s="157"/>
      <c r="AX190" s="157"/>
      <c r="AY190" s="157"/>
      <c r="AZ190" s="157"/>
      <c r="BA190" s="157"/>
      <c r="BB190" s="157"/>
      <c r="BC190" s="157"/>
      <c r="BD190" s="157"/>
      <c r="BE190" s="157"/>
      <c r="BF190" s="157"/>
      <c r="BG190" s="157"/>
      <c r="BH190" s="157"/>
      <c r="BI190" s="157"/>
      <c r="BJ190" s="157"/>
      <c r="BK190" s="157"/>
      <c r="BL190" s="157"/>
      <c r="BM190" s="157"/>
      <c r="BN190" s="157"/>
      <c r="BO190" s="157"/>
      <c r="BP190" s="157"/>
      <c r="BQ190" s="157"/>
      <c r="BR190" s="157"/>
      <c r="BS190" s="157"/>
      <c r="BT190" s="157"/>
      <c r="BU190" s="157"/>
      <c r="BV190" s="157"/>
      <c r="BW190" s="157"/>
      <c r="BX190" s="157"/>
      <c r="BY190" s="157"/>
      <c r="BZ190" s="157"/>
      <c r="CA190" s="157"/>
      <c r="CB190" s="157"/>
      <c r="CC190" s="157"/>
      <c r="CD190" s="157"/>
      <c r="CE190" s="157"/>
      <c r="CF190" s="157"/>
      <c r="CG190" s="157"/>
      <c r="CH190" s="157"/>
      <c r="CI190" s="157"/>
      <c r="CJ190" s="157"/>
      <c r="CK190" s="157"/>
      <c r="CL190" s="157"/>
      <c r="CM190" s="157"/>
      <c r="CN190" s="157"/>
      <c r="CO190" s="157"/>
      <c r="CP190" s="157"/>
      <c r="CQ190" s="157"/>
      <c r="CR190" s="157"/>
      <c r="CS190" s="157"/>
      <c r="CT190" s="157"/>
      <c r="CU190" s="157"/>
      <c r="CV190" s="157"/>
      <c r="CW190" s="157"/>
      <c r="CX190" s="157"/>
      <c r="CY190" s="157"/>
      <c r="CZ190" s="157"/>
      <c r="DA190" s="157"/>
      <c r="DB190" s="157"/>
      <c r="DC190" s="157"/>
      <c r="DD190" s="157"/>
      <c r="DE190" s="157"/>
      <c r="DF190" s="157"/>
      <c r="DG190" s="157"/>
      <c r="DH190" s="157"/>
      <c r="DI190" s="157"/>
      <c r="DJ190" s="157"/>
      <c r="DK190" s="157"/>
      <c r="DL190" s="157"/>
      <c r="DM190" s="157"/>
      <c r="DN190" s="157"/>
      <c r="DO190" s="157"/>
      <c r="DP190" s="157"/>
      <c r="DQ190" s="157"/>
      <c r="DR190" s="157"/>
      <c r="DS190" s="157"/>
      <c r="DT190" s="157"/>
      <c r="DU190" s="157"/>
      <c r="DV190" s="157"/>
      <c r="DW190" s="157"/>
      <c r="DX190" s="157"/>
      <c r="DY190" s="157"/>
      <c r="DZ190" s="157"/>
      <c r="EA190" s="157"/>
      <c r="EB190" s="157"/>
      <c r="EC190" s="157"/>
      <c r="ED190" s="157"/>
      <c r="EE190" s="157"/>
      <c r="EF190" s="157"/>
      <c r="EG190" s="157"/>
      <c r="EH190" s="157"/>
      <c r="EI190" s="157"/>
      <c r="EJ190" s="157"/>
      <c r="EK190" s="157"/>
      <c r="EL190" s="157"/>
      <c r="EM190" s="157"/>
      <c r="EN190" s="157"/>
      <c r="EO190" s="157"/>
      <c r="EP190" s="157"/>
      <c r="EQ190" s="157"/>
      <c r="ER190" s="157"/>
      <c r="ES190" s="157"/>
      <c r="ET190" s="157"/>
      <c r="EU190" s="157"/>
      <c r="EV190" s="157"/>
      <c r="EW190" s="157"/>
      <c r="EX190" s="157"/>
      <c r="EY190" s="157"/>
      <c r="EZ190" s="157"/>
      <c r="FA190" s="157"/>
      <c r="FB190" s="157"/>
      <c r="FC190" s="157"/>
      <c r="FD190" s="157"/>
      <c r="FE190" s="157"/>
      <c r="FF190" s="157"/>
      <c r="FG190" s="157"/>
      <c r="FH190" s="157"/>
      <c r="FI190" s="157"/>
      <c r="FJ190" s="157"/>
      <c r="FK190" s="157"/>
      <c r="FL190" s="157"/>
      <c r="FM190" s="157"/>
      <c r="FN190" s="157"/>
      <c r="FO190" s="157"/>
      <c r="FP190" s="157"/>
      <c r="FQ190" s="157"/>
      <c r="FR190" s="157"/>
      <c r="FS190" s="157"/>
      <c r="FT190" s="157"/>
      <c r="FU190" s="157"/>
      <c r="FV190" s="157"/>
      <c r="FW190" s="157"/>
      <c r="FX190" s="157"/>
      <c r="FY190" s="157"/>
      <c r="FZ190" s="157"/>
      <c r="GA190" s="157"/>
      <c r="GB190" s="157"/>
      <c r="GC190" s="157"/>
      <c r="GD190" s="157"/>
      <c r="GE190" s="157"/>
      <c r="GF190" s="157"/>
      <c r="GG190" s="157"/>
      <c r="GH190" s="157"/>
      <c r="GI190" s="157"/>
      <c r="GJ190" s="157"/>
      <c r="GK190" s="157"/>
      <c r="GL190" s="157"/>
      <c r="GM190" s="157"/>
      <c r="GN190" s="157"/>
      <c r="GO190" s="157"/>
      <c r="GP190" s="157"/>
      <c r="GQ190" s="157"/>
      <c r="GR190" s="157"/>
      <c r="GS190" s="157"/>
      <c r="GT190" s="157"/>
      <c r="GU190" s="157"/>
      <c r="GV190" s="157"/>
      <c r="GW190" s="157"/>
      <c r="GX190" s="157"/>
      <c r="GY190" s="157"/>
      <c r="GZ190" s="157"/>
      <c r="HA190" s="157"/>
      <c r="HB190" s="157"/>
      <c r="HC190" s="157"/>
      <c r="HD190" s="157"/>
      <c r="HE190" s="157"/>
      <c r="HF190" s="157"/>
      <c r="HG190" s="157"/>
      <c r="HH190" s="157"/>
      <c r="HI190" s="157"/>
      <c r="HJ190" s="157"/>
      <c r="HK190" s="157"/>
      <c r="HL190" s="157"/>
      <c r="HM190" s="157"/>
      <c r="HN190" s="157"/>
      <c r="HO190" s="157"/>
      <c r="HP190" s="157"/>
      <c r="HQ190" s="157"/>
      <c r="HR190" s="157"/>
      <c r="HS190" s="157"/>
      <c r="HT190" s="157"/>
      <c r="HU190" s="157"/>
      <c r="HV190" s="157"/>
      <c r="HW190" s="157"/>
      <c r="HX190" s="157"/>
      <c r="HY190" s="157"/>
      <c r="HZ190" s="157"/>
      <c r="IA190" s="157"/>
      <c r="IB190" s="157"/>
      <c r="IC190" s="157"/>
      <c r="ID190" s="157"/>
      <c r="IE190" s="157"/>
      <c r="IF190" s="157"/>
      <c r="IG190" s="157"/>
      <c r="IH190" s="157"/>
      <c r="II190" s="157"/>
      <c r="IJ190" s="157"/>
      <c r="IK190" s="157"/>
      <c r="IL190" s="157"/>
      <c r="IM190" s="157"/>
      <c r="IN190" s="157"/>
      <c r="IO190" s="157"/>
      <c r="IP190" s="157"/>
      <c r="IQ190" s="157"/>
      <c r="IR190" s="157"/>
      <c r="IS190" s="157"/>
      <c r="IT190" s="157"/>
      <c r="IU190" s="157"/>
      <c r="IV190" s="157"/>
    </row>
    <row r="191" spans="1:256" s="158" customFormat="1" ht="18" customHeight="1">
      <c r="A191" s="83">
        <v>5</v>
      </c>
      <c r="B191" s="83" t="s">
        <v>113</v>
      </c>
      <c r="C191" s="171">
        <v>3474.18</v>
      </c>
      <c r="D191" s="170">
        <v>9326</v>
      </c>
      <c r="E191" s="170">
        <v>8572</v>
      </c>
      <c r="F191" s="84">
        <v>10293</v>
      </c>
      <c r="G191" s="51">
        <f t="shared" si="14"/>
        <v>2.6843744423144456</v>
      </c>
      <c r="H191" s="51">
        <f t="shared" si="15"/>
        <v>2.4673448123010324</v>
      </c>
      <c r="I191" s="51">
        <f t="shared" si="16"/>
        <v>2.96271350361812</v>
      </c>
      <c r="J191" s="51">
        <f t="shared" si="17"/>
        <v>34.97522588166715</v>
      </c>
      <c r="K191" s="170">
        <v>3600</v>
      </c>
      <c r="L191" s="170"/>
      <c r="M191" s="170"/>
      <c r="N191" s="170"/>
      <c r="O191" s="161"/>
      <c r="P191" s="156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  <c r="AA191" s="157"/>
      <c r="AB191" s="157"/>
      <c r="AC191" s="157"/>
      <c r="AD191" s="157"/>
      <c r="AE191" s="157"/>
      <c r="AF191" s="157"/>
      <c r="AG191" s="157"/>
      <c r="AH191" s="157"/>
      <c r="AI191" s="157"/>
      <c r="AJ191" s="157"/>
      <c r="AK191" s="157"/>
      <c r="AL191" s="157"/>
      <c r="AM191" s="157"/>
      <c r="AN191" s="157"/>
      <c r="AO191" s="157"/>
      <c r="AP191" s="157"/>
      <c r="AQ191" s="157"/>
      <c r="AR191" s="157"/>
      <c r="AS191" s="157"/>
      <c r="AT191" s="157"/>
      <c r="AU191" s="157"/>
      <c r="AV191" s="157"/>
      <c r="AW191" s="157"/>
      <c r="AX191" s="157"/>
      <c r="AY191" s="157"/>
      <c r="AZ191" s="157"/>
      <c r="BA191" s="157"/>
      <c r="BB191" s="157"/>
      <c r="BC191" s="157"/>
      <c r="BD191" s="157"/>
      <c r="BE191" s="157"/>
      <c r="BF191" s="157"/>
      <c r="BG191" s="157"/>
      <c r="BH191" s="157"/>
      <c r="BI191" s="157"/>
      <c r="BJ191" s="157"/>
      <c r="BK191" s="157"/>
      <c r="BL191" s="157"/>
      <c r="BM191" s="157"/>
      <c r="BN191" s="157"/>
      <c r="BO191" s="157"/>
      <c r="BP191" s="157"/>
      <c r="BQ191" s="157"/>
      <c r="BR191" s="157"/>
      <c r="BS191" s="157"/>
      <c r="BT191" s="157"/>
      <c r="BU191" s="157"/>
      <c r="BV191" s="157"/>
      <c r="BW191" s="157"/>
      <c r="BX191" s="157"/>
      <c r="BY191" s="157"/>
      <c r="BZ191" s="157"/>
      <c r="CA191" s="157"/>
      <c r="CB191" s="157"/>
      <c r="CC191" s="157"/>
      <c r="CD191" s="157"/>
      <c r="CE191" s="157"/>
      <c r="CF191" s="157"/>
      <c r="CG191" s="157"/>
      <c r="CH191" s="157"/>
      <c r="CI191" s="157"/>
      <c r="CJ191" s="157"/>
      <c r="CK191" s="157"/>
      <c r="CL191" s="157"/>
      <c r="CM191" s="157"/>
      <c r="CN191" s="157"/>
      <c r="CO191" s="157"/>
      <c r="CP191" s="157"/>
      <c r="CQ191" s="157"/>
      <c r="CR191" s="157"/>
      <c r="CS191" s="157"/>
      <c r="CT191" s="157"/>
      <c r="CU191" s="157"/>
      <c r="CV191" s="157"/>
      <c r="CW191" s="157"/>
      <c r="CX191" s="157"/>
      <c r="CY191" s="157"/>
      <c r="CZ191" s="157"/>
      <c r="DA191" s="157"/>
      <c r="DB191" s="157"/>
      <c r="DC191" s="157"/>
      <c r="DD191" s="157"/>
      <c r="DE191" s="157"/>
      <c r="DF191" s="157"/>
      <c r="DG191" s="157"/>
      <c r="DH191" s="157"/>
      <c r="DI191" s="157"/>
      <c r="DJ191" s="157"/>
      <c r="DK191" s="157"/>
      <c r="DL191" s="157"/>
      <c r="DM191" s="157"/>
      <c r="DN191" s="157"/>
      <c r="DO191" s="157"/>
      <c r="DP191" s="157"/>
      <c r="DQ191" s="157"/>
      <c r="DR191" s="157"/>
      <c r="DS191" s="157"/>
      <c r="DT191" s="157"/>
      <c r="DU191" s="157"/>
      <c r="DV191" s="157"/>
      <c r="DW191" s="157"/>
      <c r="DX191" s="157"/>
      <c r="DY191" s="157"/>
      <c r="DZ191" s="157"/>
      <c r="EA191" s="157"/>
      <c r="EB191" s="157"/>
      <c r="EC191" s="157"/>
      <c r="ED191" s="157"/>
      <c r="EE191" s="157"/>
      <c r="EF191" s="157"/>
      <c r="EG191" s="157"/>
      <c r="EH191" s="157"/>
      <c r="EI191" s="157"/>
      <c r="EJ191" s="157"/>
      <c r="EK191" s="157"/>
      <c r="EL191" s="157"/>
      <c r="EM191" s="157"/>
      <c r="EN191" s="157"/>
      <c r="EO191" s="157"/>
      <c r="EP191" s="157"/>
      <c r="EQ191" s="157"/>
      <c r="ER191" s="157"/>
      <c r="ES191" s="157"/>
      <c r="ET191" s="157"/>
      <c r="EU191" s="157"/>
      <c r="EV191" s="157"/>
      <c r="EW191" s="157"/>
      <c r="EX191" s="157"/>
      <c r="EY191" s="157"/>
      <c r="EZ191" s="157"/>
      <c r="FA191" s="157"/>
      <c r="FB191" s="157"/>
      <c r="FC191" s="157"/>
      <c r="FD191" s="157"/>
      <c r="FE191" s="157"/>
      <c r="FF191" s="157"/>
      <c r="FG191" s="157"/>
      <c r="FH191" s="157"/>
      <c r="FI191" s="157"/>
      <c r="FJ191" s="157"/>
      <c r="FK191" s="157"/>
      <c r="FL191" s="157"/>
      <c r="FM191" s="157"/>
      <c r="FN191" s="157"/>
      <c r="FO191" s="157"/>
      <c r="FP191" s="157"/>
      <c r="FQ191" s="157"/>
      <c r="FR191" s="157"/>
      <c r="FS191" s="157"/>
      <c r="FT191" s="157"/>
      <c r="FU191" s="157"/>
      <c r="FV191" s="157"/>
      <c r="FW191" s="157"/>
      <c r="FX191" s="157"/>
      <c r="FY191" s="157"/>
      <c r="FZ191" s="157"/>
      <c r="GA191" s="157"/>
      <c r="GB191" s="157"/>
      <c r="GC191" s="157"/>
      <c r="GD191" s="157"/>
      <c r="GE191" s="157"/>
      <c r="GF191" s="157"/>
      <c r="GG191" s="157"/>
      <c r="GH191" s="157"/>
      <c r="GI191" s="157"/>
      <c r="GJ191" s="157"/>
      <c r="GK191" s="157"/>
      <c r="GL191" s="157"/>
      <c r="GM191" s="157"/>
      <c r="GN191" s="157"/>
      <c r="GO191" s="157"/>
      <c r="GP191" s="157"/>
      <c r="GQ191" s="157"/>
      <c r="GR191" s="157"/>
      <c r="GS191" s="157"/>
      <c r="GT191" s="157"/>
      <c r="GU191" s="157"/>
      <c r="GV191" s="157"/>
      <c r="GW191" s="157"/>
      <c r="GX191" s="157"/>
      <c r="GY191" s="157"/>
      <c r="GZ191" s="157"/>
      <c r="HA191" s="157"/>
      <c r="HB191" s="157"/>
      <c r="HC191" s="157"/>
      <c r="HD191" s="157"/>
      <c r="HE191" s="157"/>
      <c r="HF191" s="157"/>
      <c r="HG191" s="157"/>
      <c r="HH191" s="157"/>
      <c r="HI191" s="157"/>
      <c r="HJ191" s="157"/>
      <c r="HK191" s="157"/>
      <c r="HL191" s="157"/>
      <c r="HM191" s="157"/>
      <c r="HN191" s="157"/>
      <c r="HO191" s="157"/>
      <c r="HP191" s="157"/>
      <c r="HQ191" s="157"/>
      <c r="HR191" s="157"/>
      <c r="HS191" s="157"/>
      <c r="HT191" s="157"/>
      <c r="HU191" s="157"/>
      <c r="HV191" s="157"/>
      <c r="HW191" s="157"/>
      <c r="HX191" s="157"/>
      <c r="HY191" s="157"/>
      <c r="HZ191" s="157"/>
      <c r="IA191" s="157"/>
      <c r="IB191" s="157"/>
      <c r="IC191" s="157"/>
      <c r="ID191" s="157"/>
      <c r="IE191" s="157"/>
      <c r="IF191" s="157"/>
      <c r="IG191" s="157"/>
      <c r="IH191" s="157"/>
      <c r="II191" s="157"/>
      <c r="IJ191" s="157"/>
      <c r="IK191" s="157"/>
      <c r="IL191" s="157"/>
      <c r="IM191" s="157"/>
      <c r="IN191" s="157"/>
      <c r="IO191" s="157"/>
      <c r="IP191" s="157"/>
      <c r="IQ191" s="157"/>
      <c r="IR191" s="157"/>
      <c r="IS191" s="157"/>
      <c r="IT191" s="157"/>
      <c r="IU191" s="157"/>
      <c r="IV191" s="157"/>
    </row>
    <row r="192" spans="1:256" s="158" customFormat="1" ht="15.75">
      <c r="A192" s="83">
        <v>6</v>
      </c>
      <c r="B192" s="83" t="s">
        <v>114</v>
      </c>
      <c r="C192" s="170">
        <v>174.64</v>
      </c>
      <c r="D192" s="170">
        <v>532</v>
      </c>
      <c r="E192" s="170">
        <v>606</v>
      </c>
      <c r="F192" s="84">
        <v>603</v>
      </c>
      <c r="G192" s="51">
        <f t="shared" si="14"/>
        <v>3.0462666055886398</v>
      </c>
      <c r="H192" s="51">
        <f t="shared" si="15"/>
        <v>3.4699954191479616</v>
      </c>
      <c r="I192" s="51">
        <f t="shared" si="16"/>
        <v>3.452817224003665</v>
      </c>
      <c r="J192" s="51">
        <f t="shared" si="17"/>
        <v>31.509121061359867</v>
      </c>
      <c r="K192" s="170">
        <v>190</v>
      </c>
      <c r="L192" s="170"/>
      <c r="M192" s="170"/>
      <c r="N192" s="170"/>
      <c r="O192" s="161"/>
      <c r="P192" s="156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  <c r="AA192" s="157"/>
      <c r="AB192" s="157"/>
      <c r="AC192" s="157"/>
      <c r="AD192" s="157"/>
      <c r="AE192" s="157"/>
      <c r="AF192" s="157"/>
      <c r="AG192" s="157"/>
      <c r="AH192" s="157"/>
      <c r="AI192" s="157"/>
      <c r="AJ192" s="157"/>
      <c r="AK192" s="157"/>
      <c r="AL192" s="157"/>
      <c r="AM192" s="157"/>
      <c r="AN192" s="157"/>
      <c r="AO192" s="157"/>
      <c r="AP192" s="157"/>
      <c r="AQ192" s="157"/>
      <c r="AR192" s="157"/>
      <c r="AS192" s="157"/>
      <c r="AT192" s="157"/>
      <c r="AU192" s="157"/>
      <c r="AV192" s="157"/>
      <c r="AW192" s="157"/>
      <c r="AX192" s="157"/>
      <c r="AY192" s="157"/>
      <c r="AZ192" s="157"/>
      <c r="BA192" s="157"/>
      <c r="BB192" s="157"/>
      <c r="BC192" s="157"/>
      <c r="BD192" s="157"/>
      <c r="BE192" s="157"/>
      <c r="BF192" s="157"/>
      <c r="BG192" s="157"/>
      <c r="BH192" s="157"/>
      <c r="BI192" s="157"/>
      <c r="BJ192" s="157"/>
      <c r="BK192" s="157"/>
      <c r="BL192" s="157"/>
      <c r="BM192" s="157"/>
      <c r="BN192" s="157"/>
      <c r="BO192" s="157"/>
      <c r="BP192" s="157"/>
      <c r="BQ192" s="157"/>
      <c r="BR192" s="157"/>
      <c r="BS192" s="157"/>
      <c r="BT192" s="157"/>
      <c r="BU192" s="157"/>
      <c r="BV192" s="157"/>
      <c r="BW192" s="157"/>
      <c r="BX192" s="157"/>
      <c r="BY192" s="157"/>
      <c r="BZ192" s="157"/>
      <c r="CA192" s="157"/>
      <c r="CB192" s="157"/>
      <c r="CC192" s="157"/>
      <c r="CD192" s="157"/>
      <c r="CE192" s="157"/>
      <c r="CF192" s="157"/>
      <c r="CG192" s="157"/>
      <c r="CH192" s="157"/>
      <c r="CI192" s="157"/>
      <c r="CJ192" s="157"/>
      <c r="CK192" s="157"/>
      <c r="CL192" s="157"/>
      <c r="CM192" s="157"/>
      <c r="CN192" s="157"/>
      <c r="CO192" s="157"/>
      <c r="CP192" s="157"/>
      <c r="CQ192" s="157"/>
      <c r="CR192" s="157"/>
      <c r="CS192" s="157"/>
      <c r="CT192" s="157"/>
      <c r="CU192" s="157"/>
      <c r="CV192" s="157"/>
      <c r="CW192" s="157"/>
      <c r="CX192" s="157"/>
      <c r="CY192" s="157"/>
      <c r="CZ192" s="157"/>
      <c r="DA192" s="157"/>
      <c r="DB192" s="157"/>
      <c r="DC192" s="157"/>
      <c r="DD192" s="157"/>
      <c r="DE192" s="157"/>
      <c r="DF192" s="157"/>
      <c r="DG192" s="157"/>
      <c r="DH192" s="157"/>
      <c r="DI192" s="157"/>
      <c r="DJ192" s="157"/>
      <c r="DK192" s="157"/>
      <c r="DL192" s="157"/>
      <c r="DM192" s="157"/>
      <c r="DN192" s="157"/>
      <c r="DO192" s="157"/>
      <c r="DP192" s="157"/>
      <c r="DQ192" s="157"/>
      <c r="DR192" s="157"/>
      <c r="DS192" s="157"/>
      <c r="DT192" s="157"/>
      <c r="DU192" s="157"/>
      <c r="DV192" s="157"/>
      <c r="DW192" s="157"/>
      <c r="DX192" s="157"/>
      <c r="DY192" s="157"/>
      <c r="DZ192" s="157"/>
      <c r="EA192" s="157"/>
      <c r="EB192" s="157"/>
      <c r="EC192" s="157"/>
      <c r="ED192" s="157"/>
      <c r="EE192" s="157"/>
      <c r="EF192" s="157"/>
      <c r="EG192" s="157"/>
      <c r="EH192" s="157"/>
      <c r="EI192" s="157"/>
      <c r="EJ192" s="157"/>
      <c r="EK192" s="157"/>
      <c r="EL192" s="157"/>
      <c r="EM192" s="157"/>
      <c r="EN192" s="157"/>
      <c r="EO192" s="157"/>
      <c r="EP192" s="157"/>
      <c r="EQ192" s="157"/>
      <c r="ER192" s="157"/>
      <c r="ES192" s="157"/>
      <c r="ET192" s="157"/>
      <c r="EU192" s="157"/>
      <c r="EV192" s="157"/>
      <c r="EW192" s="157"/>
      <c r="EX192" s="157"/>
      <c r="EY192" s="157"/>
      <c r="EZ192" s="157"/>
      <c r="FA192" s="157"/>
      <c r="FB192" s="157"/>
      <c r="FC192" s="157"/>
      <c r="FD192" s="157"/>
      <c r="FE192" s="157"/>
      <c r="FF192" s="157"/>
      <c r="FG192" s="157"/>
      <c r="FH192" s="157"/>
      <c r="FI192" s="157"/>
      <c r="FJ192" s="157"/>
      <c r="FK192" s="157"/>
      <c r="FL192" s="157"/>
      <c r="FM192" s="157"/>
      <c r="FN192" s="157"/>
      <c r="FO192" s="157"/>
      <c r="FP192" s="157"/>
      <c r="FQ192" s="157"/>
      <c r="FR192" s="157"/>
      <c r="FS192" s="157"/>
      <c r="FT192" s="157"/>
      <c r="FU192" s="157"/>
      <c r="FV192" s="157"/>
      <c r="FW192" s="157"/>
      <c r="FX192" s="157"/>
      <c r="FY192" s="157"/>
      <c r="FZ192" s="157"/>
      <c r="GA192" s="157"/>
      <c r="GB192" s="157"/>
      <c r="GC192" s="157"/>
      <c r="GD192" s="157"/>
      <c r="GE192" s="157"/>
      <c r="GF192" s="157"/>
      <c r="GG192" s="157"/>
      <c r="GH192" s="157"/>
      <c r="GI192" s="157"/>
      <c r="GJ192" s="157"/>
      <c r="GK192" s="157"/>
      <c r="GL192" s="157"/>
      <c r="GM192" s="157"/>
      <c r="GN192" s="157"/>
      <c r="GO192" s="157"/>
      <c r="GP192" s="157"/>
      <c r="GQ192" s="157"/>
      <c r="GR192" s="157"/>
      <c r="GS192" s="157"/>
      <c r="GT192" s="157"/>
      <c r="GU192" s="157"/>
      <c r="GV192" s="157"/>
      <c r="GW192" s="157"/>
      <c r="GX192" s="157"/>
      <c r="GY192" s="157"/>
      <c r="GZ192" s="157"/>
      <c r="HA192" s="157"/>
      <c r="HB192" s="157"/>
      <c r="HC192" s="157"/>
      <c r="HD192" s="157"/>
      <c r="HE192" s="157"/>
      <c r="HF192" s="157"/>
      <c r="HG192" s="157"/>
      <c r="HH192" s="157"/>
      <c r="HI192" s="157"/>
      <c r="HJ192" s="157"/>
      <c r="HK192" s="157"/>
      <c r="HL192" s="157"/>
      <c r="HM192" s="157"/>
      <c r="HN192" s="157"/>
      <c r="HO192" s="157"/>
      <c r="HP192" s="157"/>
      <c r="HQ192" s="157"/>
      <c r="HR192" s="157"/>
      <c r="HS192" s="157"/>
      <c r="HT192" s="157"/>
      <c r="HU192" s="157"/>
      <c r="HV192" s="157"/>
      <c r="HW192" s="157"/>
      <c r="HX192" s="157"/>
      <c r="HY192" s="157"/>
      <c r="HZ192" s="157"/>
      <c r="IA192" s="157"/>
      <c r="IB192" s="157"/>
      <c r="IC192" s="157"/>
      <c r="ID192" s="157"/>
      <c r="IE192" s="157"/>
      <c r="IF192" s="157"/>
      <c r="IG192" s="157"/>
      <c r="IH192" s="157"/>
      <c r="II192" s="157"/>
      <c r="IJ192" s="157"/>
      <c r="IK192" s="157"/>
      <c r="IL192" s="157"/>
      <c r="IM192" s="157"/>
      <c r="IN192" s="157"/>
      <c r="IO192" s="157"/>
      <c r="IP192" s="157"/>
      <c r="IQ192" s="157"/>
      <c r="IR192" s="157"/>
      <c r="IS192" s="157"/>
      <c r="IT192" s="157"/>
      <c r="IU192" s="157"/>
      <c r="IV192" s="157"/>
    </row>
    <row r="193" spans="1:256" s="158" customFormat="1" ht="15.75">
      <c r="A193" s="83">
        <v>7</v>
      </c>
      <c r="B193" s="83" t="s">
        <v>285</v>
      </c>
      <c r="C193" s="170">
        <v>22.56</v>
      </c>
      <c r="D193" s="170">
        <v>107</v>
      </c>
      <c r="E193" s="170">
        <v>107</v>
      </c>
      <c r="F193" s="84">
        <v>102</v>
      </c>
      <c r="G193" s="51">
        <f t="shared" si="14"/>
        <v>4.7429078014184398</v>
      </c>
      <c r="H193" s="51">
        <f t="shared" si="15"/>
        <v>4.7429078014184398</v>
      </c>
      <c r="I193" s="51">
        <f t="shared" si="16"/>
        <v>4.5212765957446814</v>
      </c>
      <c r="J193" s="51">
        <f t="shared" si="17"/>
        <v>29.411764705882351</v>
      </c>
      <c r="K193" s="170">
        <v>30</v>
      </c>
      <c r="L193" s="170"/>
      <c r="M193" s="170"/>
      <c r="N193" s="170"/>
      <c r="O193" s="161"/>
      <c r="P193" s="156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  <c r="AA193" s="157"/>
      <c r="AB193" s="157"/>
      <c r="AC193" s="157"/>
      <c r="AD193" s="157"/>
      <c r="AE193" s="157"/>
      <c r="AF193" s="157"/>
      <c r="AG193" s="157"/>
      <c r="AH193" s="157"/>
      <c r="AI193" s="157"/>
      <c r="AJ193" s="157"/>
      <c r="AK193" s="157"/>
      <c r="AL193" s="157"/>
      <c r="AM193" s="157"/>
      <c r="AN193" s="157"/>
      <c r="AO193" s="157"/>
      <c r="AP193" s="157"/>
      <c r="AQ193" s="157"/>
      <c r="AR193" s="157"/>
      <c r="AS193" s="157"/>
      <c r="AT193" s="157"/>
      <c r="AU193" s="157"/>
      <c r="AV193" s="157"/>
      <c r="AW193" s="157"/>
      <c r="AX193" s="157"/>
      <c r="AY193" s="157"/>
      <c r="AZ193" s="157"/>
      <c r="BA193" s="157"/>
      <c r="BB193" s="157"/>
      <c r="BC193" s="157"/>
      <c r="BD193" s="157"/>
      <c r="BE193" s="157"/>
      <c r="BF193" s="157"/>
      <c r="BG193" s="157"/>
      <c r="BH193" s="157"/>
      <c r="BI193" s="157"/>
      <c r="BJ193" s="157"/>
      <c r="BK193" s="157"/>
      <c r="BL193" s="157"/>
      <c r="BM193" s="157"/>
      <c r="BN193" s="157"/>
      <c r="BO193" s="157"/>
      <c r="BP193" s="157"/>
      <c r="BQ193" s="157"/>
      <c r="BR193" s="157"/>
      <c r="BS193" s="157"/>
      <c r="BT193" s="157"/>
      <c r="BU193" s="157"/>
      <c r="BV193" s="157"/>
      <c r="BW193" s="157"/>
      <c r="BX193" s="157"/>
      <c r="BY193" s="157"/>
      <c r="BZ193" s="157"/>
      <c r="CA193" s="157"/>
      <c r="CB193" s="157"/>
      <c r="CC193" s="157"/>
      <c r="CD193" s="157"/>
      <c r="CE193" s="157"/>
      <c r="CF193" s="157"/>
      <c r="CG193" s="157"/>
      <c r="CH193" s="157"/>
      <c r="CI193" s="157"/>
      <c r="CJ193" s="157"/>
      <c r="CK193" s="157"/>
      <c r="CL193" s="157"/>
      <c r="CM193" s="157"/>
      <c r="CN193" s="157"/>
      <c r="CO193" s="157"/>
      <c r="CP193" s="157"/>
      <c r="CQ193" s="157"/>
      <c r="CR193" s="157"/>
      <c r="CS193" s="157"/>
      <c r="CT193" s="157"/>
      <c r="CU193" s="157"/>
      <c r="CV193" s="157"/>
      <c r="CW193" s="157"/>
      <c r="CX193" s="157"/>
      <c r="CY193" s="157"/>
      <c r="CZ193" s="157"/>
      <c r="DA193" s="157"/>
      <c r="DB193" s="157"/>
      <c r="DC193" s="157"/>
      <c r="DD193" s="157"/>
      <c r="DE193" s="157"/>
      <c r="DF193" s="157"/>
      <c r="DG193" s="157"/>
      <c r="DH193" s="157"/>
      <c r="DI193" s="157"/>
      <c r="DJ193" s="157"/>
      <c r="DK193" s="157"/>
      <c r="DL193" s="157"/>
      <c r="DM193" s="157"/>
      <c r="DN193" s="157"/>
      <c r="DO193" s="157"/>
      <c r="DP193" s="157"/>
      <c r="DQ193" s="157"/>
      <c r="DR193" s="157"/>
      <c r="DS193" s="157"/>
      <c r="DT193" s="157"/>
      <c r="DU193" s="157"/>
      <c r="DV193" s="157"/>
      <c r="DW193" s="157"/>
      <c r="DX193" s="157"/>
      <c r="DY193" s="157"/>
      <c r="DZ193" s="157"/>
      <c r="EA193" s="157"/>
      <c r="EB193" s="157"/>
      <c r="EC193" s="157"/>
      <c r="ED193" s="157"/>
      <c r="EE193" s="157"/>
      <c r="EF193" s="157"/>
      <c r="EG193" s="157"/>
      <c r="EH193" s="157"/>
      <c r="EI193" s="157"/>
      <c r="EJ193" s="157"/>
      <c r="EK193" s="157"/>
      <c r="EL193" s="157"/>
      <c r="EM193" s="157"/>
      <c r="EN193" s="157"/>
      <c r="EO193" s="157"/>
      <c r="EP193" s="157"/>
      <c r="EQ193" s="157"/>
      <c r="ER193" s="157"/>
      <c r="ES193" s="157"/>
      <c r="ET193" s="157"/>
      <c r="EU193" s="157"/>
      <c r="EV193" s="157"/>
      <c r="EW193" s="157"/>
      <c r="EX193" s="157"/>
      <c r="EY193" s="157"/>
      <c r="EZ193" s="157"/>
      <c r="FA193" s="157"/>
      <c r="FB193" s="157"/>
      <c r="FC193" s="157"/>
      <c r="FD193" s="157"/>
      <c r="FE193" s="157"/>
      <c r="FF193" s="157"/>
      <c r="FG193" s="157"/>
      <c r="FH193" s="157"/>
      <c r="FI193" s="157"/>
      <c r="FJ193" s="157"/>
      <c r="FK193" s="157"/>
      <c r="FL193" s="157"/>
      <c r="FM193" s="157"/>
      <c r="FN193" s="157"/>
      <c r="FO193" s="157"/>
      <c r="FP193" s="157"/>
      <c r="FQ193" s="157"/>
      <c r="FR193" s="157"/>
      <c r="FS193" s="157"/>
      <c r="FT193" s="157"/>
      <c r="FU193" s="157"/>
      <c r="FV193" s="157"/>
      <c r="FW193" s="157"/>
      <c r="FX193" s="157"/>
      <c r="FY193" s="157"/>
      <c r="FZ193" s="157"/>
      <c r="GA193" s="157"/>
      <c r="GB193" s="157"/>
      <c r="GC193" s="157"/>
      <c r="GD193" s="157"/>
      <c r="GE193" s="157"/>
      <c r="GF193" s="157"/>
      <c r="GG193" s="157"/>
      <c r="GH193" s="157"/>
      <c r="GI193" s="157"/>
      <c r="GJ193" s="157"/>
      <c r="GK193" s="157"/>
      <c r="GL193" s="157"/>
      <c r="GM193" s="157"/>
      <c r="GN193" s="157"/>
      <c r="GO193" s="157"/>
      <c r="GP193" s="157"/>
      <c r="GQ193" s="157"/>
      <c r="GR193" s="157"/>
      <c r="GS193" s="157"/>
      <c r="GT193" s="157"/>
      <c r="GU193" s="157"/>
      <c r="GV193" s="157"/>
      <c r="GW193" s="157"/>
      <c r="GX193" s="157"/>
      <c r="GY193" s="157"/>
      <c r="GZ193" s="157"/>
      <c r="HA193" s="157"/>
      <c r="HB193" s="157"/>
      <c r="HC193" s="157"/>
      <c r="HD193" s="157"/>
      <c r="HE193" s="157"/>
      <c r="HF193" s="157"/>
      <c r="HG193" s="157"/>
      <c r="HH193" s="157"/>
      <c r="HI193" s="157"/>
      <c r="HJ193" s="157"/>
      <c r="HK193" s="157"/>
      <c r="HL193" s="157"/>
      <c r="HM193" s="157"/>
      <c r="HN193" s="157"/>
      <c r="HO193" s="157"/>
      <c r="HP193" s="157"/>
      <c r="HQ193" s="157"/>
      <c r="HR193" s="157"/>
      <c r="HS193" s="157"/>
      <c r="HT193" s="157"/>
      <c r="HU193" s="157"/>
      <c r="HV193" s="157"/>
      <c r="HW193" s="157"/>
      <c r="HX193" s="157"/>
      <c r="HY193" s="157"/>
      <c r="HZ193" s="157"/>
      <c r="IA193" s="157"/>
      <c r="IB193" s="157"/>
      <c r="IC193" s="157"/>
      <c r="ID193" s="157"/>
      <c r="IE193" s="157"/>
      <c r="IF193" s="157"/>
      <c r="IG193" s="157"/>
      <c r="IH193" s="157"/>
      <c r="II193" s="157"/>
      <c r="IJ193" s="157"/>
      <c r="IK193" s="157"/>
      <c r="IL193" s="157"/>
      <c r="IM193" s="157"/>
      <c r="IN193" s="157"/>
      <c r="IO193" s="157"/>
      <c r="IP193" s="157"/>
      <c r="IQ193" s="157"/>
      <c r="IR193" s="157"/>
      <c r="IS193" s="157"/>
      <c r="IT193" s="157"/>
      <c r="IU193" s="157"/>
      <c r="IV193" s="157"/>
    </row>
    <row r="194" spans="1:256" s="158" customFormat="1" ht="15.75">
      <c r="A194" s="83">
        <v>8</v>
      </c>
      <c r="B194" s="83" t="s">
        <v>286</v>
      </c>
      <c r="C194" s="170">
        <v>127.71</v>
      </c>
      <c r="D194" s="170">
        <v>250</v>
      </c>
      <c r="E194" s="170">
        <v>269</v>
      </c>
      <c r="F194" s="84">
        <v>278</v>
      </c>
      <c r="G194" s="51">
        <f t="shared" si="14"/>
        <v>1.9575600970949809</v>
      </c>
      <c r="H194" s="51">
        <f t="shared" si="15"/>
        <v>2.1063346644741996</v>
      </c>
      <c r="I194" s="51">
        <f t="shared" si="16"/>
        <v>2.1768068279696187</v>
      </c>
      <c r="J194" s="51">
        <f t="shared" si="17"/>
        <v>28.776978417266186</v>
      </c>
      <c r="K194" s="170">
        <v>80</v>
      </c>
      <c r="L194" s="170"/>
      <c r="M194" s="170"/>
      <c r="N194" s="170"/>
      <c r="O194" s="161"/>
      <c r="P194" s="156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  <c r="AA194" s="157"/>
      <c r="AB194" s="157"/>
      <c r="AC194" s="157"/>
      <c r="AD194" s="157"/>
      <c r="AE194" s="157"/>
      <c r="AF194" s="157"/>
      <c r="AG194" s="157"/>
      <c r="AH194" s="157"/>
      <c r="AI194" s="157"/>
      <c r="AJ194" s="157"/>
      <c r="AK194" s="157"/>
      <c r="AL194" s="157"/>
      <c r="AM194" s="157"/>
      <c r="AN194" s="157"/>
      <c r="AO194" s="157"/>
      <c r="AP194" s="157"/>
      <c r="AQ194" s="157"/>
      <c r="AR194" s="157"/>
      <c r="AS194" s="157"/>
      <c r="AT194" s="157"/>
      <c r="AU194" s="157"/>
      <c r="AV194" s="157"/>
      <c r="AW194" s="157"/>
      <c r="AX194" s="157"/>
      <c r="AY194" s="157"/>
      <c r="AZ194" s="157"/>
      <c r="BA194" s="157"/>
      <c r="BB194" s="157"/>
      <c r="BC194" s="157"/>
      <c r="BD194" s="157"/>
      <c r="BE194" s="157"/>
      <c r="BF194" s="157"/>
      <c r="BG194" s="157"/>
      <c r="BH194" s="157"/>
      <c r="BI194" s="157"/>
      <c r="BJ194" s="157"/>
      <c r="BK194" s="157"/>
      <c r="BL194" s="157"/>
      <c r="BM194" s="157"/>
      <c r="BN194" s="157"/>
      <c r="BO194" s="157"/>
      <c r="BP194" s="157"/>
      <c r="BQ194" s="157"/>
      <c r="BR194" s="157"/>
      <c r="BS194" s="157"/>
      <c r="BT194" s="157"/>
      <c r="BU194" s="157"/>
      <c r="BV194" s="157"/>
      <c r="BW194" s="157"/>
      <c r="BX194" s="157"/>
      <c r="BY194" s="157"/>
      <c r="BZ194" s="157"/>
      <c r="CA194" s="157"/>
      <c r="CB194" s="157"/>
      <c r="CC194" s="157"/>
      <c r="CD194" s="157"/>
      <c r="CE194" s="157"/>
      <c r="CF194" s="157"/>
      <c r="CG194" s="157"/>
      <c r="CH194" s="157"/>
      <c r="CI194" s="157"/>
      <c r="CJ194" s="157"/>
      <c r="CK194" s="157"/>
      <c r="CL194" s="157"/>
      <c r="CM194" s="157"/>
      <c r="CN194" s="157"/>
      <c r="CO194" s="157"/>
      <c r="CP194" s="157"/>
      <c r="CQ194" s="157"/>
      <c r="CR194" s="157"/>
      <c r="CS194" s="157"/>
      <c r="CT194" s="157"/>
      <c r="CU194" s="157"/>
      <c r="CV194" s="157"/>
      <c r="CW194" s="157"/>
      <c r="CX194" s="157"/>
      <c r="CY194" s="157"/>
      <c r="CZ194" s="157"/>
      <c r="DA194" s="157"/>
      <c r="DB194" s="157"/>
      <c r="DC194" s="157"/>
      <c r="DD194" s="157"/>
      <c r="DE194" s="157"/>
      <c r="DF194" s="157"/>
      <c r="DG194" s="157"/>
      <c r="DH194" s="157"/>
      <c r="DI194" s="157"/>
      <c r="DJ194" s="157"/>
      <c r="DK194" s="157"/>
      <c r="DL194" s="157"/>
      <c r="DM194" s="157"/>
      <c r="DN194" s="157"/>
      <c r="DO194" s="157"/>
      <c r="DP194" s="157"/>
      <c r="DQ194" s="157"/>
      <c r="DR194" s="157"/>
      <c r="DS194" s="157"/>
      <c r="DT194" s="157"/>
      <c r="DU194" s="157"/>
      <c r="DV194" s="157"/>
      <c r="DW194" s="157"/>
      <c r="DX194" s="157"/>
      <c r="DY194" s="157"/>
      <c r="DZ194" s="157"/>
      <c r="EA194" s="157"/>
      <c r="EB194" s="157"/>
      <c r="EC194" s="157"/>
      <c r="ED194" s="157"/>
      <c r="EE194" s="157"/>
      <c r="EF194" s="157"/>
      <c r="EG194" s="157"/>
      <c r="EH194" s="157"/>
      <c r="EI194" s="157"/>
      <c r="EJ194" s="157"/>
      <c r="EK194" s="157"/>
      <c r="EL194" s="157"/>
      <c r="EM194" s="157"/>
      <c r="EN194" s="157"/>
      <c r="EO194" s="157"/>
      <c r="EP194" s="157"/>
      <c r="EQ194" s="157"/>
      <c r="ER194" s="157"/>
      <c r="ES194" s="157"/>
      <c r="ET194" s="157"/>
      <c r="EU194" s="157"/>
      <c r="EV194" s="157"/>
      <c r="EW194" s="157"/>
      <c r="EX194" s="157"/>
      <c r="EY194" s="157"/>
      <c r="EZ194" s="157"/>
      <c r="FA194" s="157"/>
      <c r="FB194" s="157"/>
      <c r="FC194" s="157"/>
      <c r="FD194" s="157"/>
      <c r="FE194" s="157"/>
      <c r="FF194" s="157"/>
      <c r="FG194" s="157"/>
      <c r="FH194" s="157"/>
      <c r="FI194" s="157"/>
      <c r="FJ194" s="157"/>
      <c r="FK194" s="157"/>
      <c r="FL194" s="157"/>
      <c r="FM194" s="157"/>
      <c r="FN194" s="157"/>
      <c r="FO194" s="157"/>
      <c r="FP194" s="157"/>
      <c r="FQ194" s="157"/>
      <c r="FR194" s="157"/>
      <c r="FS194" s="157"/>
      <c r="FT194" s="157"/>
      <c r="FU194" s="157"/>
      <c r="FV194" s="157"/>
      <c r="FW194" s="157"/>
      <c r="FX194" s="157"/>
      <c r="FY194" s="157"/>
      <c r="FZ194" s="157"/>
      <c r="GA194" s="157"/>
      <c r="GB194" s="157"/>
      <c r="GC194" s="157"/>
      <c r="GD194" s="157"/>
      <c r="GE194" s="157"/>
      <c r="GF194" s="157"/>
      <c r="GG194" s="157"/>
      <c r="GH194" s="157"/>
      <c r="GI194" s="157"/>
      <c r="GJ194" s="157"/>
      <c r="GK194" s="157"/>
      <c r="GL194" s="157"/>
      <c r="GM194" s="157"/>
      <c r="GN194" s="157"/>
      <c r="GO194" s="157"/>
      <c r="GP194" s="157"/>
      <c r="GQ194" s="157"/>
      <c r="GR194" s="157"/>
      <c r="GS194" s="157"/>
      <c r="GT194" s="157"/>
      <c r="GU194" s="157"/>
      <c r="GV194" s="157"/>
      <c r="GW194" s="157"/>
      <c r="GX194" s="157"/>
      <c r="GY194" s="157"/>
      <c r="GZ194" s="157"/>
      <c r="HA194" s="157"/>
      <c r="HB194" s="157"/>
      <c r="HC194" s="157"/>
      <c r="HD194" s="157"/>
      <c r="HE194" s="157"/>
      <c r="HF194" s="157"/>
      <c r="HG194" s="157"/>
      <c r="HH194" s="157"/>
      <c r="HI194" s="157"/>
      <c r="HJ194" s="157"/>
      <c r="HK194" s="157"/>
      <c r="HL194" s="157"/>
      <c r="HM194" s="157"/>
      <c r="HN194" s="157"/>
      <c r="HO194" s="157"/>
      <c r="HP194" s="157"/>
      <c r="HQ194" s="157"/>
      <c r="HR194" s="157"/>
      <c r="HS194" s="157"/>
      <c r="HT194" s="157"/>
      <c r="HU194" s="157"/>
      <c r="HV194" s="157"/>
      <c r="HW194" s="157"/>
      <c r="HX194" s="157"/>
      <c r="HY194" s="157"/>
      <c r="HZ194" s="157"/>
      <c r="IA194" s="157"/>
      <c r="IB194" s="157"/>
      <c r="IC194" s="157"/>
      <c r="ID194" s="157"/>
      <c r="IE194" s="157"/>
      <c r="IF194" s="157"/>
      <c r="IG194" s="157"/>
      <c r="IH194" s="157"/>
      <c r="II194" s="157"/>
      <c r="IJ194" s="157"/>
      <c r="IK194" s="157"/>
      <c r="IL194" s="157"/>
      <c r="IM194" s="157"/>
      <c r="IN194" s="157"/>
      <c r="IO194" s="157"/>
      <c r="IP194" s="157"/>
      <c r="IQ194" s="157"/>
      <c r="IR194" s="157"/>
      <c r="IS194" s="157"/>
      <c r="IT194" s="157"/>
      <c r="IU194" s="157"/>
      <c r="IV194" s="157"/>
    </row>
    <row r="195" spans="1:256" s="158" customFormat="1" ht="15.75">
      <c r="A195" s="83">
        <v>10</v>
      </c>
      <c r="B195" s="83" t="s">
        <v>115</v>
      </c>
      <c r="C195" s="170">
        <v>196.58</v>
      </c>
      <c r="D195" s="170">
        <v>797</v>
      </c>
      <c r="E195" s="170">
        <v>714</v>
      </c>
      <c r="F195" s="84">
        <v>778</v>
      </c>
      <c r="G195" s="51">
        <f t="shared" si="14"/>
        <v>4.0543290263505947</v>
      </c>
      <c r="H195" s="51">
        <f t="shared" si="15"/>
        <v>3.6321090650116998</v>
      </c>
      <c r="I195" s="51">
        <f t="shared" si="16"/>
        <v>3.9576762641163898</v>
      </c>
      <c r="J195" s="51">
        <f t="shared" si="17"/>
        <v>34.961439588688947</v>
      </c>
      <c r="K195" s="170">
        <v>272</v>
      </c>
      <c r="L195" s="170"/>
      <c r="M195" s="170"/>
      <c r="N195" s="170"/>
      <c r="O195" s="161"/>
      <c r="P195" s="156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  <c r="AA195" s="157"/>
      <c r="AB195" s="157"/>
      <c r="AC195" s="157"/>
      <c r="AD195" s="157"/>
      <c r="AE195" s="157"/>
      <c r="AF195" s="157"/>
      <c r="AG195" s="157"/>
      <c r="AH195" s="157"/>
      <c r="AI195" s="157"/>
      <c r="AJ195" s="157"/>
      <c r="AK195" s="157"/>
      <c r="AL195" s="157"/>
      <c r="AM195" s="157"/>
      <c r="AN195" s="157"/>
      <c r="AO195" s="157"/>
      <c r="AP195" s="157"/>
      <c r="AQ195" s="157"/>
      <c r="AR195" s="157"/>
      <c r="AS195" s="157"/>
      <c r="AT195" s="157"/>
      <c r="AU195" s="157"/>
      <c r="AV195" s="157"/>
      <c r="AW195" s="157"/>
      <c r="AX195" s="157"/>
      <c r="AY195" s="157"/>
      <c r="AZ195" s="157"/>
      <c r="BA195" s="157"/>
      <c r="BB195" s="157"/>
      <c r="BC195" s="157"/>
      <c r="BD195" s="157"/>
      <c r="BE195" s="157"/>
      <c r="BF195" s="157"/>
      <c r="BG195" s="157"/>
      <c r="BH195" s="157"/>
      <c r="BI195" s="157"/>
      <c r="BJ195" s="157"/>
      <c r="BK195" s="157"/>
      <c r="BL195" s="157"/>
      <c r="BM195" s="157"/>
      <c r="BN195" s="157"/>
      <c r="BO195" s="157"/>
      <c r="BP195" s="157"/>
      <c r="BQ195" s="157"/>
      <c r="BR195" s="157"/>
      <c r="BS195" s="157"/>
      <c r="BT195" s="157"/>
      <c r="BU195" s="157"/>
      <c r="BV195" s="157"/>
      <c r="BW195" s="157"/>
      <c r="BX195" s="157"/>
      <c r="BY195" s="157"/>
      <c r="BZ195" s="157"/>
      <c r="CA195" s="157"/>
      <c r="CB195" s="157"/>
      <c r="CC195" s="157"/>
      <c r="CD195" s="157"/>
      <c r="CE195" s="157"/>
      <c r="CF195" s="157"/>
      <c r="CG195" s="157"/>
      <c r="CH195" s="157"/>
      <c r="CI195" s="157"/>
      <c r="CJ195" s="157"/>
      <c r="CK195" s="157"/>
      <c r="CL195" s="157"/>
      <c r="CM195" s="157"/>
      <c r="CN195" s="157"/>
      <c r="CO195" s="157"/>
      <c r="CP195" s="157"/>
      <c r="CQ195" s="157"/>
      <c r="CR195" s="157"/>
      <c r="CS195" s="157"/>
      <c r="CT195" s="157"/>
      <c r="CU195" s="157"/>
      <c r="CV195" s="157"/>
      <c r="CW195" s="157"/>
      <c r="CX195" s="157"/>
      <c r="CY195" s="157"/>
      <c r="CZ195" s="157"/>
      <c r="DA195" s="157"/>
      <c r="DB195" s="157"/>
      <c r="DC195" s="157"/>
      <c r="DD195" s="157"/>
      <c r="DE195" s="157"/>
      <c r="DF195" s="157"/>
      <c r="DG195" s="157"/>
      <c r="DH195" s="157"/>
      <c r="DI195" s="157"/>
      <c r="DJ195" s="157"/>
      <c r="DK195" s="157"/>
      <c r="DL195" s="157"/>
      <c r="DM195" s="157"/>
      <c r="DN195" s="157"/>
      <c r="DO195" s="157"/>
      <c r="DP195" s="157"/>
      <c r="DQ195" s="157"/>
      <c r="DR195" s="157"/>
      <c r="DS195" s="157"/>
      <c r="DT195" s="157"/>
      <c r="DU195" s="157"/>
      <c r="DV195" s="157"/>
      <c r="DW195" s="157"/>
      <c r="DX195" s="157"/>
      <c r="DY195" s="157"/>
      <c r="DZ195" s="157"/>
      <c r="EA195" s="157"/>
      <c r="EB195" s="157"/>
      <c r="EC195" s="157"/>
      <c r="ED195" s="157"/>
      <c r="EE195" s="157"/>
      <c r="EF195" s="157"/>
      <c r="EG195" s="157"/>
      <c r="EH195" s="157"/>
      <c r="EI195" s="157"/>
      <c r="EJ195" s="157"/>
      <c r="EK195" s="157"/>
      <c r="EL195" s="157"/>
      <c r="EM195" s="157"/>
      <c r="EN195" s="157"/>
      <c r="EO195" s="157"/>
      <c r="EP195" s="157"/>
      <c r="EQ195" s="157"/>
      <c r="ER195" s="157"/>
      <c r="ES195" s="157"/>
      <c r="ET195" s="157"/>
      <c r="EU195" s="157"/>
      <c r="EV195" s="157"/>
      <c r="EW195" s="157"/>
      <c r="EX195" s="157"/>
      <c r="EY195" s="157"/>
      <c r="EZ195" s="157"/>
      <c r="FA195" s="157"/>
      <c r="FB195" s="157"/>
      <c r="FC195" s="157"/>
      <c r="FD195" s="157"/>
      <c r="FE195" s="157"/>
      <c r="FF195" s="157"/>
      <c r="FG195" s="157"/>
      <c r="FH195" s="157"/>
      <c r="FI195" s="157"/>
      <c r="FJ195" s="157"/>
      <c r="FK195" s="157"/>
      <c r="FL195" s="157"/>
      <c r="FM195" s="157"/>
      <c r="FN195" s="157"/>
      <c r="FO195" s="157"/>
      <c r="FP195" s="157"/>
      <c r="FQ195" s="157"/>
      <c r="FR195" s="157"/>
      <c r="FS195" s="157"/>
      <c r="FT195" s="157"/>
      <c r="FU195" s="157"/>
      <c r="FV195" s="157"/>
      <c r="FW195" s="157"/>
      <c r="FX195" s="157"/>
      <c r="FY195" s="157"/>
      <c r="FZ195" s="157"/>
      <c r="GA195" s="157"/>
      <c r="GB195" s="157"/>
      <c r="GC195" s="157"/>
      <c r="GD195" s="157"/>
      <c r="GE195" s="157"/>
      <c r="GF195" s="157"/>
      <c r="GG195" s="157"/>
      <c r="GH195" s="157"/>
      <c r="GI195" s="157"/>
      <c r="GJ195" s="157"/>
      <c r="GK195" s="157"/>
      <c r="GL195" s="157"/>
      <c r="GM195" s="157"/>
      <c r="GN195" s="157"/>
      <c r="GO195" s="157"/>
      <c r="GP195" s="157"/>
      <c r="GQ195" s="157"/>
      <c r="GR195" s="157"/>
      <c r="GS195" s="157"/>
      <c r="GT195" s="157"/>
      <c r="GU195" s="157"/>
      <c r="GV195" s="157"/>
      <c r="GW195" s="157"/>
      <c r="GX195" s="157"/>
      <c r="GY195" s="157"/>
      <c r="GZ195" s="157"/>
      <c r="HA195" s="157"/>
      <c r="HB195" s="157"/>
      <c r="HC195" s="157"/>
      <c r="HD195" s="157"/>
      <c r="HE195" s="157"/>
      <c r="HF195" s="157"/>
      <c r="HG195" s="157"/>
      <c r="HH195" s="157"/>
      <c r="HI195" s="157"/>
      <c r="HJ195" s="157"/>
      <c r="HK195" s="157"/>
      <c r="HL195" s="157"/>
      <c r="HM195" s="157"/>
      <c r="HN195" s="157"/>
      <c r="HO195" s="157"/>
      <c r="HP195" s="157"/>
      <c r="HQ195" s="157"/>
      <c r="HR195" s="157"/>
      <c r="HS195" s="157"/>
      <c r="HT195" s="157"/>
      <c r="HU195" s="157"/>
      <c r="HV195" s="157"/>
      <c r="HW195" s="157"/>
      <c r="HX195" s="157"/>
      <c r="HY195" s="157"/>
      <c r="HZ195" s="157"/>
      <c r="IA195" s="157"/>
      <c r="IB195" s="157"/>
      <c r="IC195" s="157"/>
      <c r="ID195" s="157"/>
      <c r="IE195" s="157"/>
      <c r="IF195" s="157"/>
      <c r="IG195" s="157"/>
      <c r="IH195" s="157"/>
      <c r="II195" s="157"/>
      <c r="IJ195" s="157"/>
      <c r="IK195" s="157"/>
      <c r="IL195" s="157"/>
      <c r="IM195" s="157"/>
      <c r="IN195" s="157"/>
      <c r="IO195" s="157"/>
      <c r="IP195" s="157"/>
      <c r="IQ195" s="157"/>
      <c r="IR195" s="157"/>
      <c r="IS195" s="157"/>
      <c r="IT195" s="157"/>
      <c r="IU195" s="157"/>
      <c r="IV195" s="157"/>
    </row>
    <row r="196" spans="1:256" s="7" customFormat="1" ht="15.75">
      <c r="A196" s="79">
        <v>11</v>
      </c>
      <c r="B196" s="79" t="s">
        <v>220</v>
      </c>
      <c r="C196" s="77">
        <v>901.21</v>
      </c>
      <c r="D196" s="99">
        <v>1568</v>
      </c>
      <c r="E196" s="99">
        <v>1438</v>
      </c>
      <c r="F196" s="109">
        <v>1438</v>
      </c>
      <c r="G196" s="11">
        <f t="shared" si="14"/>
        <v>1.7398830461268737</v>
      </c>
      <c r="H196" s="11">
        <f t="shared" si="15"/>
        <v>1.5956325384760488</v>
      </c>
      <c r="I196" s="115">
        <f t="shared" si="16"/>
        <v>1.5956325384760488</v>
      </c>
      <c r="J196" s="11">
        <f t="shared" si="17"/>
        <v>34.979137691237831</v>
      </c>
      <c r="K196" s="77">
        <v>503</v>
      </c>
      <c r="L196" s="77"/>
      <c r="M196" s="77"/>
      <c r="N196" s="77"/>
      <c r="O196" s="19"/>
      <c r="P196" s="40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  <c r="IU196" s="12"/>
      <c r="IV196" s="12"/>
    </row>
    <row r="197" spans="1:256" s="7" customFormat="1" ht="15.75">
      <c r="A197" s="79">
        <v>12</v>
      </c>
      <c r="B197" s="79" t="s">
        <v>200</v>
      </c>
      <c r="C197" s="77">
        <v>115.6</v>
      </c>
      <c r="D197" s="99">
        <v>226</v>
      </c>
      <c r="E197" s="99">
        <v>215</v>
      </c>
      <c r="F197" s="109">
        <v>215</v>
      </c>
      <c r="G197" s="11">
        <f t="shared" si="14"/>
        <v>1.9550173010380625</v>
      </c>
      <c r="H197" s="11">
        <f t="shared" si="15"/>
        <v>1.8598615916955019</v>
      </c>
      <c r="I197" s="115">
        <f t="shared" si="16"/>
        <v>1.8598615916955019</v>
      </c>
      <c r="J197" s="11">
        <f t="shared" si="17"/>
        <v>0</v>
      </c>
      <c r="K197" s="77">
        <v>0</v>
      </c>
      <c r="L197" s="77"/>
      <c r="M197" s="77"/>
      <c r="N197" s="77"/>
      <c r="O197" s="19"/>
      <c r="P197" s="40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  <c r="IU197" s="12"/>
      <c r="IV197" s="12"/>
    </row>
    <row r="198" spans="1:256" s="7" customFormat="1" ht="36.6" customHeight="1">
      <c r="A198" s="178" t="s">
        <v>116</v>
      </c>
      <c r="B198" s="178"/>
      <c r="C198" s="77">
        <f>SUM(C187:C197)</f>
        <v>9453.9</v>
      </c>
      <c r="D198" s="99">
        <f>SUM(D187:D197)</f>
        <v>23996</v>
      </c>
      <c r="E198" s="99">
        <f>SUM(E187:E197)</f>
        <v>23190</v>
      </c>
      <c r="F198" s="108">
        <f>SUM(F187:F197)</f>
        <v>26512</v>
      </c>
      <c r="G198" s="11">
        <f t="shared" si="14"/>
        <v>2.5382117433017064</v>
      </c>
      <c r="H198" s="11">
        <f t="shared" si="15"/>
        <v>2.4529559229524325</v>
      </c>
      <c r="I198" s="115">
        <f t="shared" si="16"/>
        <v>2.8043452966500597</v>
      </c>
      <c r="J198" s="11">
        <f t="shared" si="17"/>
        <v>34.127942063971034</v>
      </c>
      <c r="K198" s="77">
        <f>SUM(K187:K197)</f>
        <v>9048</v>
      </c>
      <c r="L198" s="77"/>
      <c r="M198" s="77"/>
      <c r="N198" s="77"/>
      <c r="O198" s="77"/>
      <c r="P198" s="40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  <c r="IU198" s="12"/>
      <c r="IV198" s="12"/>
    </row>
    <row r="199" spans="1:256" s="7" customFormat="1" ht="15.75">
      <c r="A199" s="178" t="s">
        <v>117</v>
      </c>
      <c r="B199" s="178"/>
      <c r="C199" s="77"/>
      <c r="D199" s="99"/>
      <c r="E199" s="99"/>
      <c r="F199" s="108"/>
      <c r="G199" s="11"/>
      <c r="H199" s="11"/>
      <c r="I199" s="115"/>
      <c r="J199" s="11"/>
      <c r="K199" s="77"/>
      <c r="L199" s="77"/>
      <c r="M199" s="77"/>
      <c r="N199" s="77"/>
      <c r="O199" s="19"/>
      <c r="P199" s="40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  <c r="IU199" s="12"/>
      <c r="IV199" s="12"/>
    </row>
    <row r="200" spans="1:256" s="7" customFormat="1" ht="15.75">
      <c r="A200" s="79">
        <v>1</v>
      </c>
      <c r="B200" s="79" t="s">
        <v>282</v>
      </c>
      <c r="C200" s="172"/>
      <c r="D200" s="173"/>
      <c r="E200" s="172"/>
      <c r="F200" s="174"/>
      <c r="G200" s="175"/>
      <c r="H200" s="175"/>
      <c r="I200" s="175"/>
      <c r="J200" s="175"/>
      <c r="K200" s="172"/>
      <c r="L200" s="77"/>
      <c r="M200" s="77"/>
      <c r="N200" s="77"/>
      <c r="O200" s="19"/>
      <c r="P200" s="40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  <c r="IU200" s="12"/>
      <c r="IV200" s="12"/>
    </row>
    <row r="201" spans="1:256" s="158" customFormat="1" ht="15.75">
      <c r="A201" s="83"/>
      <c r="B201" s="83" t="s">
        <v>283</v>
      </c>
      <c r="C201" s="170">
        <v>374</v>
      </c>
      <c r="D201" s="171"/>
      <c r="E201" s="170"/>
      <c r="F201" s="84">
        <v>2439</v>
      </c>
      <c r="G201" s="51"/>
      <c r="H201" s="51"/>
      <c r="I201" s="51">
        <f t="shared" si="16"/>
        <v>6.5213903743315509</v>
      </c>
      <c r="J201" s="51">
        <f t="shared" si="17"/>
        <v>34.850348503485037</v>
      </c>
      <c r="K201" s="170">
        <v>850</v>
      </c>
      <c r="L201" s="170"/>
      <c r="M201" s="170"/>
      <c r="N201" s="170"/>
      <c r="O201" s="161"/>
      <c r="P201" s="156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  <c r="AA201" s="157"/>
      <c r="AB201" s="157"/>
      <c r="AC201" s="157"/>
      <c r="AD201" s="157"/>
      <c r="AE201" s="157"/>
      <c r="AF201" s="157"/>
      <c r="AG201" s="157"/>
      <c r="AH201" s="157"/>
      <c r="AI201" s="157"/>
      <c r="AJ201" s="157"/>
      <c r="AK201" s="157"/>
      <c r="AL201" s="157"/>
      <c r="AM201" s="157"/>
      <c r="AN201" s="157"/>
      <c r="AO201" s="157"/>
      <c r="AP201" s="157"/>
      <c r="AQ201" s="157"/>
      <c r="AR201" s="157"/>
      <c r="AS201" s="157"/>
      <c r="AT201" s="157"/>
      <c r="AU201" s="157"/>
      <c r="AV201" s="157"/>
      <c r="AW201" s="157"/>
      <c r="AX201" s="157"/>
      <c r="AY201" s="157"/>
      <c r="AZ201" s="157"/>
      <c r="BA201" s="157"/>
      <c r="BB201" s="157"/>
      <c r="BC201" s="157"/>
      <c r="BD201" s="157"/>
      <c r="BE201" s="157"/>
      <c r="BF201" s="157"/>
      <c r="BG201" s="157"/>
      <c r="BH201" s="157"/>
      <c r="BI201" s="157"/>
      <c r="BJ201" s="157"/>
      <c r="BK201" s="157"/>
      <c r="BL201" s="157"/>
      <c r="BM201" s="157"/>
      <c r="BN201" s="157"/>
      <c r="BO201" s="157"/>
      <c r="BP201" s="157"/>
      <c r="BQ201" s="157"/>
      <c r="BR201" s="157"/>
      <c r="BS201" s="157"/>
      <c r="BT201" s="157"/>
      <c r="BU201" s="157"/>
      <c r="BV201" s="157"/>
      <c r="BW201" s="157"/>
      <c r="BX201" s="157"/>
      <c r="BY201" s="157"/>
      <c r="BZ201" s="157"/>
      <c r="CA201" s="157"/>
      <c r="CB201" s="157"/>
      <c r="CC201" s="157"/>
      <c r="CD201" s="157"/>
      <c r="CE201" s="157"/>
      <c r="CF201" s="157"/>
      <c r="CG201" s="157"/>
      <c r="CH201" s="157"/>
      <c r="CI201" s="157"/>
      <c r="CJ201" s="157"/>
      <c r="CK201" s="157"/>
      <c r="CL201" s="157"/>
      <c r="CM201" s="157"/>
      <c r="CN201" s="157"/>
      <c r="CO201" s="157"/>
      <c r="CP201" s="157"/>
      <c r="CQ201" s="157"/>
      <c r="CR201" s="157"/>
      <c r="CS201" s="157"/>
      <c r="CT201" s="157"/>
      <c r="CU201" s="157"/>
      <c r="CV201" s="157"/>
      <c r="CW201" s="157"/>
      <c r="CX201" s="157"/>
      <c r="CY201" s="157"/>
      <c r="CZ201" s="157"/>
      <c r="DA201" s="157"/>
      <c r="DB201" s="157"/>
      <c r="DC201" s="157"/>
      <c r="DD201" s="157"/>
      <c r="DE201" s="157"/>
      <c r="DF201" s="157"/>
      <c r="DG201" s="157"/>
      <c r="DH201" s="157"/>
      <c r="DI201" s="157"/>
      <c r="DJ201" s="157"/>
      <c r="DK201" s="157"/>
      <c r="DL201" s="157"/>
      <c r="DM201" s="157"/>
      <c r="DN201" s="157"/>
      <c r="DO201" s="157"/>
      <c r="DP201" s="157"/>
      <c r="DQ201" s="157"/>
      <c r="DR201" s="157"/>
      <c r="DS201" s="157"/>
      <c r="DT201" s="157"/>
      <c r="DU201" s="157"/>
      <c r="DV201" s="157"/>
      <c r="DW201" s="157"/>
      <c r="DX201" s="157"/>
      <c r="DY201" s="157"/>
      <c r="DZ201" s="157"/>
      <c r="EA201" s="157"/>
      <c r="EB201" s="157"/>
      <c r="EC201" s="157"/>
      <c r="ED201" s="157"/>
      <c r="EE201" s="157"/>
      <c r="EF201" s="157"/>
      <c r="EG201" s="157"/>
      <c r="EH201" s="157"/>
      <c r="EI201" s="157"/>
      <c r="EJ201" s="157"/>
      <c r="EK201" s="157"/>
      <c r="EL201" s="157"/>
      <c r="EM201" s="157"/>
      <c r="EN201" s="157"/>
      <c r="EO201" s="157"/>
      <c r="EP201" s="157"/>
      <c r="EQ201" s="157"/>
      <c r="ER201" s="157"/>
      <c r="ES201" s="157"/>
      <c r="ET201" s="157"/>
      <c r="EU201" s="157"/>
      <c r="EV201" s="157"/>
      <c r="EW201" s="157"/>
      <c r="EX201" s="157"/>
      <c r="EY201" s="157"/>
      <c r="EZ201" s="157"/>
      <c r="FA201" s="157"/>
      <c r="FB201" s="157"/>
      <c r="FC201" s="157"/>
      <c r="FD201" s="157"/>
      <c r="FE201" s="157"/>
      <c r="FF201" s="157"/>
      <c r="FG201" s="157"/>
      <c r="FH201" s="157"/>
      <c r="FI201" s="157"/>
      <c r="FJ201" s="157"/>
      <c r="FK201" s="157"/>
      <c r="FL201" s="157"/>
      <c r="FM201" s="157"/>
      <c r="FN201" s="157"/>
      <c r="FO201" s="157"/>
      <c r="FP201" s="157"/>
      <c r="FQ201" s="157"/>
      <c r="FR201" s="157"/>
      <c r="FS201" s="157"/>
      <c r="FT201" s="157"/>
      <c r="FU201" s="157"/>
      <c r="FV201" s="157"/>
      <c r="FW201" s="157"/>
      <c r="FX201" s="157"/>
      <c r="FY201" s="157"/>
      <c r="FZ201" s="157"/>
      <c r="GA201" s="157"/>
      <c r="GB201" s="157"/>
      <c r="GC201" s="157"/>
      <c r="GD201" s="157"/>
      <c r="GE201" s="157"/>
      <c r="GF201" s="157"/>
      <c r="GG201" s="157"/>
      <c r="GH201" s="157"/>
      <c r="GI201" s="157"/>
      <c r="GJ201" s="157"/>
      <c r="GK201" s="157"/>
      <c r="GL201" s="157"/>
      <c r="GM201" s="157"/>
      <c r="GN201" s="157"/>
      <c r="GO201" s="157"/>
      <c r="GP201" s="157"/>
      <c r="GQ201" s="157"/>
      <c r="GR201" s="157"/>
      <c r="GS201" s="157"/>
      <c r="GT201" s="157"/>
      <c r="GU201" s="157"/>
      <c r="GV201" s="157"/>
      <c r="GW201" s="157"/>
      <c r="GX201" s="157"/>
      <c r="GY201" s="157"/>
      <c r="GZ201" s="157"/>
      <c r="HA201" s="157"/>
      <c r="HB201" s="157"/>
      <c r="HC201" s="157"/>
      <c r="HD201" s="157"/>
      <c r="HE201" s="157"/>
      <c r="HF201" s="157"/>
      <c r="HG201" s="157"/>
      <c r="HH201" s="157"/>
      <c r="HI201" s="157"/>
      <c r="HJ201" s="157"/>
      <c r="HK201" s="157"/>
      <c r="HL201" s="157"/>
      <c r="HM201" s="157"/>
      <c r="HN201" s="157"/>
      <c r="HO201" s="157"/>
      <c r="HP201" s="157"/>
      <c r="HQ201" s="157"/>
      <c r="HR201" s="157"/>
      <c r="HS201" s="157"/>
      <c r="HT201" s="157"/>
      <c r="HU201" s="157"/>
      <c r="HV201" s="157"/>
      <c r="HW201" s="157"/>
      <c r="HX201" s="157"/>
      <c r="HY201" s="157"/>
      <c r="HZ201" s="157"/>
      <c r="IA201" s="157"/>
      <c r="IB201" s="157"/>
      <c r="IC201" s="157"/>
      <c r="ID201" s="157"/>
      <c r="IE201" s="157"/>
      <c r="IF201" s="157"/>
      <c r="IG201" s="157"/>
      <c r="IH201" s="157"/>
      <c r="II201" s="157"/>
      <c r="IJ201" s="157"/>
      <c r="IK201" s="157"/>
      <c r="IL201" s="157"/>
      <c r="IM201" s="157"/>
      <c r="IN201" s="157"/>
      <c r="IO201" s="157"/>
      <c r="IP201" s="157"/>
      <c r="IQ201" s="157"/>
      <c r="IR201" s="157"/>
      <c r="IS201" s="157"/>
      <c r="IT201" s="157"/>
      <c r="IU201" s="157"/>
      <c r="IV201" s="157"/>
    </row>
    <row r="202" spans="1:256" s="158" customFormat="1" ht="15.75">
      <c r="A202" s="83"/>
      <c r="B202" s="83" t="s">
        <v>284</v>
      </c>
      <c r="C202" s="170">
        <v>793</v>
      </c>
      <c r="D202" s="171"/>
      <c r="E202" s="170"/>
      <c r="F202" s="84">
        <v>5150</v>
      </c>
      <c r="G202" s="51"/>
      <c r="H202" s="51"/>
      <c r="I202" s="51">
        <f>F202/C202</f>
        <v>6.4943253467843629</v>
      </c>
      <c r="J202" s="51">
        <f t="shared" si="17"/>
        <v>34.95145631067961</v>
      </c>
      <c r="K202" s="170">
        <v>1800</v>
      </c>
      <c r="L202" s="170"/>
      <c r="M202" s="170"/>
      <c r="N202" s="170"/>
      <c r="O202" s="161"/>
      <c r="P202" s="156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  <c r="AA202" s="157"/>
      <c r="AB202" s="157"/>
      <c r="AC202" s="157"/>
      <c r="AD202" s="157"/>
      <c r="AE202" s="157"/>
      <c r="AF202" s="157"/>
      <c r="AG202" s="157"/>
      <c r="AH202" s="157"/>
      <c r="AI202" s="157"/>
      <c r="AJ202" s="157"/>
      <c r="AK202" s="157"/>
      <c r="AL202" s="157"/>
      <c r="AM202" s="157"/>
      <c r="AN202" s="157"/>
      <c r="AO202" s="157"/>
      <c r="AP202" s="157"/>
      <c r="AQ202" s="157"/>
      <c r="AR202" s="157"/>
      <c r="AS202" s="157"/>
      <c r="AT202" s="157"/>
      <c r="AU202" s="157"/>
      <c r="AV202" s="157"/>
      <c r="AW202" s="157"/>
      <c r="AX202" s="157"/>
      <c r="AY202" s="157"/>
      <c r="AZ202" s="157"/>
      <c r="BA202" s="157"/>
      <c r="BB202" s="157"/>
      <c r="BC202" s="157"/>
      <c r="BD202" s="157"/>
      <c r="BE202" s="157"/>
      <c r="BF202" s="157"/>
      <c r="BG202" s="157"/>
      <c r="BH202" s="157"/>
      <c r="BI202" s="157"/>
      <c r="BJ202" s="157"/>
      <c r="BK202" s="157"/>
      <c r="BL202" s="157"/>
      <c r="BM202" s="157"/>
      <c r="BN202" s="157"/>
      <c r="BO202" s="157"/>
      <c r="BP202" s="157"/>
      <c r="BQ202" s="157"/>
      <c r="BR202" s="157"/>
      <c r="BS202" s="157"/>
      <c r="BT202" s="157"/>
      <c r="BU202" s="157"/>
      <c r="BV202" s="157"/>
      <c r="BW202" s="157"/>
      <c r="BX202" s="157"/>
      <c r="BY202" s="157"/>
      <c r="BZ202" s="157"/>
      <c r="CA202" s="157"/>
      <c r="CB202" s="157"/>
      <c r="CC202" s="157"/>
      <c r="CD202" s="157"/>
      <c r="CE202" s="157"/>
      <c r="CF202" s="157"/>
      <c r="CG202" s="157"/>
      <c r="CH202" s="157"/>
      <c r="CI202" s="157"/>
      <c r="CJ202" s="157"/>
      <c r="CK202" s="157"/>
      <c r="CL202" s="157"/>
      <c r="CM202" s="157"/>
      <c r="CN202" s="157"/>
      <c r="CO202" s="157"/>
      <c r="CP202" s="157"/>
      <c r="CQ202" s="157"/>
      <c r="CR202" s="157"/>
      <c r="CS202" s="157"/>
      <c r="CT202" s="157"/>
      <c r="CU202" s="157"/>
      <c r="CV202" s="157"/>
      <c r="CW202" s="157"/>
      <c r="CX202" s="157"/>
      <c r="CY202" s="157"/>
      <c r="CZ202" s="157"/>
      <c r="DA202" s="157"/>
      <c r="DB202" s="157"/>
      <c r="DC202" s="157"/>
      <c r="DD202" s="157"/>
      <c r="DE202" s="157"/>
      <c r="DF202" s="157"/>
      <c r="DG202" s="157"/>
      <c r="DH202" s="157"/>
      <c r="DI202" s="157"/>
      <c r="DJ202" s="157"/>
      <c r="DK202" s="157"/>
      <c r="DL202" s="157"/>
      <c r="DM202" s="157"/>
      <c r="DN202" s="157"/>
      <c r="DO202" s="157"/>
      <c r="DP202" s="157"/>
      <c r="DQ202" s="157"/>
      <c r="DR202" s="157"/>
      <c r="DS202" s="157"/>
      <c r="DT202" s="157"/>
      <c r="DU202" s="157"/>
      <c r="DV202" s="157"/>
      <c r="DW202" s="157"/>
      <c r="DX202" s="157"/>
      <c r="DY202" s="157"/>
      <c r="DZ202" s="157"/>
      <c r="EA202" s="157"/>
      <c r="EB202" s="157"/>
      <c r="EC202" s="157"/>
      <c r="ED202" s="157"/>
      <c r="EE202" s="157"/>
      <c r="EF202" s="157"/>
      <c r="EG202" s="157"/>
      <c r="EH202" s="157"/>
      <c r="EI202" s="157"/>
      <c r="EJ202" s="157"/>
      <c r="EK202" s="157"/>
      <c r="EL202" s="157"/>
      <c r="EM202" s="157"/>
      <c r="EN202" s="157"/>
      <c r="EO202" s="157"/>
      <c r="EP202" s="157"/>
      <c r="EQ202" s="157"/>
      <c r="ER202" s="157"/>
      <c r="ES202" s="157"/>
      <c r="ET202" s="157"/>
      <c r="EU202" s="157"/>
      <c r="EV202" s="157"/>
      <c r="EW202" s="157"/>
      <c r="EX202" s="157"/>
      <c r="EY202" s="157"/>
      <c r="EZ202" s="157"/>
      <c r="FA202" s="157"/>
      <c r="FB202" s="157"/>
      <c r="FC202" s="157"/>
      <c r="FD202" s="157"/>
      <c r="FE202" s="157"/>
      <c r="FF202" s="157"/>
      <c r="FG202" s="157"/>
      <c r="FH202" s="157"/>
      <c r="FI202" s="157"/>
      <c r="FJ202" s="157"/>
      <c r="FK202" s="157"/>
      <c r="FL202" s="157"/>
      <c r="FM202" s="157"/>
      <c r="FN202" s="157"/>
      <c r="FO202" s="157"/>
      <c r="FP202" s="157"/>
      <c r="FQ202" s="157"/>
      <c r="FR202" s="157"/>
      <c r="FS202" s="157"/>
      <c r="FT202" s="157"/>
      <c r="FU202" s="157"/>
      <c r="FV202" s="157"/>
      <c r="FW202" s="157"/>
      <c r="FX202" s="157"/>
      <c r="FY202" s="157"/>
      <c r="FZ202" s="157"/>
      <c r="GA202" s="157"/>
      <c r="GB202" s="157"/>
      <c r="GC202" s="157"/>
      <c r="GD202" s="157"/>
      <c r="GE202" s="157"/>
      <c r="GF202" s="157"/>
      <c r="GG202" s="157"/>
      <c r="GH202" s="157"/>
      <c r="GI202" s="157"/>
      <c r="GJ202" s="157"/>
      <c r="GK202" s="157"/>
      <c r="GL202" s="157"/>
      <c r="GM202" s="157"/>
      <c r="GN202" s="157"/>
      <c r="GO202" s="157"/>
      <c r="GP202" s="157"/>
      <c r="GQ202" s="157"/>
      <c r="GR202" s="157"/>
      <c r="GS202" s="157"/>
      <c r="GT202" s="157"/>
      <c r="GU202" s="157"/>
      <c r="GV202" s="157"/>
      <c r="GW202" s="157"/>
      <c r="GX202" s="157"/>
      <c r="GY202" s="157"/>
      <c r="GZ202" s="157"/>
      <c r="HA202" s="157"/>
      <c r="HB202" s="157"/>
      <c r="HC202" s="157"/>
      <c r="HD202" s="157"/>
      <c r="HE202" s="157"/>
      <c r="HF202" s="157"/>
      <c r="HG202" s="157"/>
      <c r="HH202" s="157"/>
      <c r="HI202" s="157"/>
      <c r="HJ202" s="157"/>
      <c r="HK202" s="157"/>
      <c r="HL202" s="157"/>
      <c r="HM202" s="157"/>
      <c r="HN202" s="157"/>
      <c r="HO202" s="157"/>
      <c r="HP202" s="157"/>
      <c r="HQ202" s="157"/>
      <c r="HR202" s="157"/>
      <c r="HS202" s="157"/>
      <c r="HT202" s="157"/>
      <c r="HU202" s="157"/>
      <c r="HV202" s="157"/>
      <c r="HW202" s="157"/>
      <c r="HX202" s="157"/>
      <c r="HY202" s="157"/>
      <c r="HZ202" s="157"/>
      <c r="IA202" s="157"/>
      <c r="IB202" s="157"/>
      <c r="IC202" s="157"/>
      <c r="ID202" s="157"/>
      <c r="IE202" s="157"/>
      <c r="IF202" s="157"/>
      <c r="IG202" s="157"/>
      <c r="IH202" s="157"/>
      <c r="II202" s="157"/>
      <c r="IJ202" s="157"/>
      <c r="IK202" s="157"/>
      <c r="IL202" s="157"/>
      <c r="IM202" s="157"/>
      <c r="IN202" s="157"/>
      <c r="IO202" s="157"/>
      <c r="IP202" s="157"/>
      <c r="IQ202" s="157"/>
      <c r="IR202" s="157"/>
      <c r="IS202" s="157"/>
      <c r="IT202" s="157"/>
      <c r="IU202" s="157"/>
      <c r="IV202" s="157"/>
    </row>
    <row r="203" spans="1:256" s="7" customFormat="1" ht="15.75">
      <c r="A203" s="79">
        <v>2</v>
      </c>
      <c r="B203" s="79" t="s">
        <v>213</v>
      </c>
      <c r="C203" s="77"/>
      <c r="D203" s="100"/>
      <c r="E203" s="99"/>
      <c r="F203" s="109"/>
      <c r="G203" s="11"/>
      <c r="H203" s="11"/>
      <c r="I203" s="115"/>
      <c r="J203" s="11"/>
      <c r="K203" s="77"/>
      <c r="L203" s="77"/>
      <c r="M203" s="77"/>
      <c r="N203" s="77"/>
      <c r="O203" s="19"/>
      <c r="P203" s="40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</row>
    <row r="204" spans="1:256" s="7" customFormat="1" ht="15.75">
      <c r="A204" s="79"/>
      <c r="B204" s="79" t="s">
        <v>203</v>
      </c>
      <c r="C204" s="77">
        <v>36.26</v>
      </c>
      <c r="D204" s="99">
        <v>206</v>
      </c>
      <c r="E204" s="99">
        <v>208</v>
      </c>
      <c r="F204" s="109">
        <v>208</v>
      </c>
      <c r="G204" s="11">
        <f t="shared" ref="G204:G243" si="18">D204/C204</f>
        <v>5.6811913954771098</v>
      </c>
      <c r="H204" s="11">
        <f t="shared" ref="H204:H243" si="19">E204/C204</f>
        <v>5.7363485934914511</v>
      </c>
      <c r="I204" s="115">
        <f t="shared" ref="I204:I243" si="20">F204/C204</f>
        <v>5.7363485934914511</v>
      </c>
      <c r="J204" s="11">
        <f t="shared" si="17"/>
        <v>34.615384615384613</v>
      </c>
      <c r="K204" s="77">
        <v>72</v>
      </c>
      <c r="L204" s="77"/>
      <c r="M204" s="77"/>
      <c r="N204" s="77"/>
      <c r="O204" s="19"/>
      <c r="P204" s="40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</row>
    <row r="205" spans="1:256" s="7" customFormat="1" ht="15.75">
      <c r="A205" s="79"/>
      <c r="B205" s="79" t="s">
        <v>204</v>
      </c>
      <c r="C205" s="77">
        <v>39.700000000000003</v>
      </c>
      <c r="D205" s="99">
        <v>220</v>
      </c>
      <c r="E205" s="99">
        <v>210</v>
      </c>
      <c r="F205" s="109">
        <v>210</v>
      </c>
      <c r="G205" s="11">
        <f t="shared" si="18"/>
        <v>5.541561712846347</v>
      </c>
      <c r="H205" s="11">
        <f t="shared" si="19"/>
        <v>5.2896725440806041</v>
      </c>
      <c r="I205" s="115">
        <f t="shared" si="20"/>
        <v>5.2896725440806041</v>
      </c>
      <c r="J205" s="11">
        <f t="shared" si="17"/>
        <v>34.761904761904759</v>
      </c>
      <c r="K205" s="77">
        <v>73</v>
      </c>
      <c r="L205" s="77"/>
      <c r="M205" s="77"/>
      <c r="N205" s="77"/>
      <c r="O205" s="19"/>
      <c r="P205" s="40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  <c r="IU205" s="12"/>
      <c r="IV205" s="12"/>
    </row>
    <row r="206" spans="1:256" s="7" customFormat="1" ht="15.75">
      <c r="A206" s="79"/>
      <c r="B206" s="79" t="s">
        <v>205</v>
      </c>
      <c r="C206" s="77">
        <v>33.53</v>
      </c>
      <c r="D206" s="99">
        <v>190</v>
      </c>
      <c r="E206" s="99">
        <v>148</v>
      </c>
      <c r="F206" s="109">
        <v>148</v>
      </c>
      <c r="G206" s="11">
        <f t="shared" si="18"/>
        <v>5.6665672532060842</v>
      </c>
      <c r="H206" s="11">
        <f t="shared" si="19"/>
        <v>4.4139576498657913</v>
      </c>
      <c r="I206" s="115">
        <f t="shared" si="20"/>
        <v>4.4139576498657913</v>
      </c>
      <c r="J206" s="11">
        <f t="shared" si="17"/>
        <v>34.45945945945946</v>
      </c>
      <c r="K206" s="77">
        <v>51</v>
      </c>
      <c r="L206" s="77"/>
      <c r="M206" s="77"/>
      <c r="N206" s="77"/>
      <c r="O206" s="19"/>
      <c r="P206" s="40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</row>
    <row r="207" spans="1:256" s="7" customFormat="1" ht="15" customHeight="1">
      <c r="A207" s="79"/>
      <c r="B207" s="79" t="s">
        <v>206</v>
      </c>
      <c r="C207" s="77">
        <v>46.23</v>
      </c>
      <c r="D207" s="99">
        <v>259</v>
      </c>
      <c r="E207" s="99">
        <v>267</v>
      </c>
      <c r="F207" s="109">
        <v>267</v>
      </c>
      <c r="G207" s="11">
        <f t="shared" si="18"/>
        <v>5.602422669262384</v>
      </c>
      <c r="H207" s="11">
        <f t="shared" si="19"/>
        <v>5.7754704737183653</v>
      </c>
      <c r="I207" s="115">
        <f t="shared" si="20"/>
        <v>5.7754704737183653</v>
      </c>
      <c r="J207" s="11">
        <f t="shared" si="17"/>
        <v>34.082397003745321</v>
      </c>
      <c r="K207" s="77">
        <v>91</v>
      </c>
      <c r="L207" s="77"/>
      <c r="M207" s="77"/>
      <c r="N207" s="77"/>
      <c r="O207" s="19"/>
      <c r="P207" s="40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</row>
    <row r="208" spans="1:256" s="158" customFormat="1" ht="15.75">
      <c r="A208" s="83">
        <v>3</v>
      </c>
      <c r="B208" s="83" t="s">
        <v>118</v>
      </c>
      <c r="C208" s="170">
        <v>373.99</v>
      </c>
      <c r="D208" s="170">
        <v>1531</v>
      </c>
      <c r="E208" s="170">
        <v>1724</v>
      </c>
      <c r="F208" s="84">
        <v>1532</v>
      </c>
      <c r="G208" s="51">
        <f t="shared" si="18"/>
        <v>4.093692344715099</v>
      </c>
      <c r="H208" s="51">
        <f t="shared" si="19"/>
        <v>4.6097489237680147</v>
      </c>
      <c r="I208" s="51">
        <f t="shared" si="20"/>
        <v>4.0963662130003478</v>
      </c>
      <c r="J208" s="51">
        <f t="shared" si="17"/>
        <v>34.986945169712797</v>
      </c>
      <c r="K208" s="170">
        <v>536</v>
      </c>
      <c r="L208" s="170"/>
      <c r="M208" s="170"/>
      <c r="N208" s="170"/>
      <c r="O208" s="161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57"/>
      <c r="AB208" s="157"/>
      <c r="AC208" s="157"/>
      <c r="AD208" s="157"/>
      <c r="AE208" s="157"/>
      <c r="AF208" s="157"/>
      <c r="AG208" s="157"/>
      <c r="AH208" s="157"/>
      <c r="AI208" s="157"/>
      <c r="AJ208" s="157"/>
      <c r="AK208" s="157"/>
      <c r="AL208" s="157"/>
      <c r="AM208" s="157"/>
      <c r="AN208" s="157"/>
      <c r="AO208" s="157"/>
      <c r="AP208" s="157"/>
      <c r="AQ208" s="157"/>
      <c r="AR208" s="157"/>
      <c r="AS208" s="157"/>
      <c r="AT208" s="157"/>
      <c r="AU208" s="157"/>
      <c r="AV208" s="157"/>
      <c r="AW208" s="157"/>
      <c r="AX208" s="157"/>
      <c r="AY208" s="157"/>
      <c r="AZ208" s="157"/>
      <c r="BA208" s="157"/>
      <c r="BB208" s="157"/>
      <c r="BC208" s="157"/>
      <c r="BD208" s="157"/>
      <c r="BE208" s="157"/>
      <c r="BF208" s="157"/>
      <c r="BG208" s="157"/>
      <c r="BH208" s="157"/>
      <c r="BI208" s="157"/>
      <c r="BJ208" s="157"/>
      <c r="BK208" s="157"/>
      <c r="BL208" s="157"/>
      <c r="BM208" s="157"/>
      <c r="BN208" s="157"/>
      <c r="BO208" s="157"/>
      <c r="BP208" s="157"/>
      <c r="BQ208" s="157"/>
      <c r="BR208" s="157"/>
      <c r="BS208" s="157"/>
      <c r="BT208" s="157"/>
      <c r="BU208" s="157"/>
      <c r="BV208" s="157"/>
      <c r="BW208" s="157"/>
      <c r="BX208" s="157"/>
      <c r="BY208" s="157"/>
      <c r="BZ208" s="157"/>
      <c r="CA208" s="157"/>
      <c r="CB208" s="157"/>
      <c r="CC208" s="157"/>
      <c r="CD208" s="157"/>
      <c r="CE208" s="157"/>
      <c r="CF208" s="157"/>
      <c r="CG208" s="157"/>
      <c r="CH208" s="157"/>
      <c r="CI208" s="157"/>
      <c r="CJ208" s="157"/>
      <c r="CK208" s="157"/>
      <c r="CL208" s="157"/>
      <c r="CM208" s="157"/>
      <c r="CN208" s="157"/>
      <c r="CO208" s="157"/>
      <c r="CP208" s="157"/>
      <c r="CQ208" s="157"/>
      <c r="CR208" s="157"/>
      <c r="CS208" s="157"/>
      <c r="CT208" s="157"/>
      <c r="CU208" s="157"/>
      <c r="CV208" s="157"/>
      <c r="CW208" s="157"/>
      <c r="CX208" s="157"/>
      <c r="CY208" s="157"/>
      <c r="CZ208" s="157"/>
      <c r="DA208" s="157"/>
      <c r="DB208" s="157"/>
      <c r="DC208" s="157"/>
      <c r="DD208" s="157"/>
      <c r="DE208" s="157"/>
      <c r="DF208" s="157"/>
      <c r="DG208" s="157"/>
      <c r="DH208" s="157"/>
      <c r="DI208" s="157"/>
      <c r="DJ208" s="157"/>
      <c r="DK208" s="157"/>
      <c r="DL208" s="157"/>
      <c r="DM208" s="157"/>
      <c r="DN208" s="157"/>
      <c r="DO208" s="157"/>
      <c r="DP208" s="157"/>
      <c r="DQ208" s="157"/>
      <c r="DR208" s="157"/>
      <c r="DS208" s="157"/>
      <c r="DT208" s="157"/>
      <c r="DU208" s="157"/>
      <c r="DV208" s="157"/>
      <c r="DW208" s="157"/>
      <c r="DX208" s="157"/>
      <c r="DY208" s="157"/>
      <c r="DZ208" s="157"/>
      <c r="EA208" s="157"/>
      <c r="EB208" s="157"/>
      <c r="EC208" s="157"/>
      <c r="ED208" s="157"/>
      <c r="EE208" s="157"/>
      <c r="EF208" s="157"/>
      <c r="EG208" s="157"/>
      <c r="EH208" s="157"/>
      <c r="EI208" s="157"/>
      <c r="EJ208" s="157"/>
      <c r="EK208" s="157"/>
      <c r="EL208" s="157"/>
      <c r="EM208" s="157"/>
      <c r="EN208" s="157"/>
      <c r="EO208" s="157"/>
      <c r="EP208" s="157"/>
      <c r="EQ208" s="157"/>
      <c r="ER208" s="157"/>
      <c r="ES208" s="157"/>
      <c r="ET208" s="157"/>
      <c r="EU208" s="157"/>
      <c r="EV208" s="157"/>
      <c r="EW208" s="157"/>
      <c r="EX208" s="157"/>
      <c r="EY208" s="157"/>
      <c r="EZ208" s="157"/>
      <c r="FA208" s="157"/>
      <c r="FB208" s="157"/>
      <c r="FC208" s="157"/>
      <c r="FD208" s="157"/>
      <c r="FE208" s="157"/>
      <c r="FF208" s="157"/>
      <c r="FG208" s="157"/>
      <c r="FH208" s="157"/>
      <c r="FI208" s="157"/>
      <c r="FJ208" s="157"/>
      <c r="FK208" s="157"/>
      <c r="FL208" s="157"/>
      <c r="FM208" s="157"/>
      <c r="FN208" s="157"/>
      <c r="FO208" s="157"/>
      <c r="FP208" s="157"/>
      <c r="FQ208" s="157"/>
      <c r="FR208" s="157"/>
      <c r="FS208" s="157"/>
      <c r="FT208" s="157"/>
      <c r="FU208" s="157"/>
      <c r="FV208" s="157"/>
      <c r="FW208" s="157"/>
      <c r="FX208" s="157"/>
      <c r="FY208" s="157"/>
      <c r="FZ208" s="157"/>
      <c r="GA208" s="157"/>
      <c r="GB208" s="157"/>
      <c r="GC208" s="157"/>
      <c r="GD208" s="157"/>
      <c r="GE208" s="157"/>
      <c r="GF208" s="157"/>
      <c r="GG208" s="157"/>
      <c r="GH208" s="157"/>
      <c r="GI208" s="157"/>
      <c r="GJ208" s="157"/>
      <c r="GK208" s="157"/>
      <c r="GL208" s="157"/>
      <c r="GM208" s="157"/>
      <c r="GN208" s="157"/>
      <c r="GO208" s="157"/>
      <c r="GP208" s="157"/>
      <c r="GQ208" s="157"/>
      <c r="GR208" s="157"/>
      <c r="GS208" s="157"/>
      <c r="GT208" s="157"/>
      <c r="GU208" s="157"/>
      <c r="GV208" s="157"/>
      <c r="GW208" s="157"/>
      <c r="GX208" s="157"/>
      <c r="GY208" s="157"/>
      <c r="GZ208" s="157"/>
      <c r="HA208" s="157"/>
      <c r="HB208" s="157"/>
      <c r="HC208" s="157"/>
      <c r="HD208" s="157"/>
      <c r="HE208" s="157"/>
      <c r="HF208" s="157"/>
      <c r="HG208" s="157"/>
      <c r="HH208" s="157"/>
      <c r="HI208" s="157"/>
      <c r="HJ208" s="157"/>
      <c r="HK208" s="157"/>
      <c r="HL208" s="157"/>
      <c r="HM208" s="157"/>
      <c r="HN208" s="157"/>
      <c r="HO208" s="157"/>
      <c r="HP208" s="157"/>
      <c r="HQ208" s="157"/>
      <c r="HR208" s="157"/>
      <c r="HS208" s="157"/>
      <c r="HT208" s="157"/>
      <c r="HU208" s="157"/>
      <c r="HV208" s="157"/>
      <c r="HW208" s="157"/>
      <c r="HX208" s="157"/>
      <c r="HY208" s="157"/>
      <c r="HZ208" s="157"/>
      <c r="IA208" s="157"/>
      <c r="IB208" s="157"/>
      <c r="IC208" s="157"/>
      <c r="ID208" s="157"/>
      <c r="IE208" s="157"/>
      <c r="IF208" s="157"/>
      <c r="IG208" s="157"/>
      <c r="IH208" s="157"/>
      <c r="II208" s="157"/>
      <c r="IJ208" s="157"/>
      <c r="IK208" s="157"/>
      <c r="IL208" s="157"/>
      <c r="IM208" s="157"/>
      <c r="IN208" s="157"/>
      <c r="IO208" s="157"/>
      <c r="IP208" s="157"/>
      <c r="IQ208" s="157"/>
      <c r="IR208" s="157"/>
      <c r="IS208" s="157"/>
      <c r="IT208" s="157"/>
      <c r="IU208" s="157"/>
      <c r="IV208" s="157"/>
    </row>
    <row r="209" spans="1:256" s="158" customFormat="1" ht="15.75">
      <c r="A209" s="83">
        <v>4</v>
      </c>
      <c r="B209" s="83" t="s">
        <v>217</v>
      </c>
      <c r="C209" s="170"/>
      <c r="D209" s="170"/>
      <c r="E209" s="170"/>
      <c r="F209" s="84"/>
      <c r="G209" s="51"/>
      <c r="H209" s="51"/>
      <c r="I209" s="51"/>
      <c r="J209" s="51"/>
      <c r="K209" s="170"/>
      <c r="L209" s="170"/>
      <c r="M209" s="170"/>
      <c r="N209" s="170"/>
      <c r="O209" s="161"/>
      <c r="P209" s="156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57"/>
      <c r="AB209" s="157"/>
      <c r="AC209" s="157"/>
      <c r="AD209" s="157"/>
      <c r="AE209" s="157"/>
      <c r="AF209" s="157"/>
      <c r="AG209" s="157"/>
      <c r="AH209" s="157"/>
      <c r="AI209" s="157"/>
      <c r="AJ209" s="157"/>
      <c r="AK209" s="157"/>
      <c r="AL209" s="157"/>
      <c r="AM209" s="157"/>
      <c r="AN209" s="157"/>
      <c r="AO209" s="157"/>
      <c r="AP209" s="157"/>
      <c r="AQ209" s="157"/>
      <c r="AR209" s="157"/>
      <c r="AS209" s="157"/>
      <c r="AT209" s="157"/>
      <c r="AU209" s="157"/>
      <c r="AV209" s="157"/>
      <c r="AW209" s="157"/>
      <c r="AX209" s="157"/>
      <c r="AY209" s="157"/>
      <c r="AZ209" s="157"/>
      <c r="BA209" s="157"/>
      <c r="BB209" s="157"/>
      <c r="BC209" s="157"/>
      <c r="BD209" s="157"/>
      <c r="BE209" s="157"/>
      <c r="BF209" s="157"/>
      <c r="BG209" s="157"/>
      <c r="BH209" s="157"/>
      <c r="BI209" s="157"/>
      <c r="BJ209" s="157"/>
      <c r="BK209" s="157"/>
      <c r="BL209" s="157"/>
      <c r="BM209" s="157"/>
      <c r="BN209" s="157"/>
      <c r="BO209" s="157"/>
      <c r="BP209" s="157"/>
      <c r="BQ209" s="157"/>
      <c r="BR209" s="157"/>
      <c r="BS209" s="157"/>
      <c r="BT209" s="157"/>
      <c r="BU209" s="157"/>
      <c r="BV209" s="157"/>
      <c r="BW209" s="157"/>
      <c r="BX209" s="157"/>
      <c r="BY209" s="157"/>
      <c r="BZ209" s="157"/>
      <c r="CA209" s="157"/>
      <c r="CB209" s="157"/>
      <c r="CC209" s="157"/>
      <c r="CD209" s="157"/>
      <c r="CE209" s="157"/>
      <c r="CF209" s="157"/>
      <c r="CG209" s="157"/>
      <c r="CH209" s="157"/>
      <c r="CI209" s="157"/>
      <c r="CJ209" s="157"/>
      <c r="CK209" s="157"/>
      <c r="CL209" s="157"/>
      <c r="CM209" s="157"/>
      <c r="CN209" s="157"/>
      <c r="CO209" s="157"/>
      <c r="CP209" s="157"/>
      <c r="CQ209" s="157"/>
      <c r="CR209" s="157"/>
      <c r="CS209" s="157"/>
      <c r="CT209" s="157"/>
      <c r="CU209" s="157"/>
      <c r="CV209" s="157"/>
      <c r="CW209" s="157"/>
      <c r="CX209" s="157"/>
      <c r="CY209" s="157"/>
      <c r="CZ209" s="157"/>
      <c r="DA209" s="157"/>
      <c r="DB209" s="157"/>
      <c r="DC209" s="157"/>
      <c r="DD209" s="157"/>
      <c r="DE209" s="157"/>
      <c r="DF209" s="157"/>
      <c r="DG209" s="157"/>
      <c r="DH209" s="157"/>
      <c r="DI209" s="157"/>
      <c r="DJ209" s="157"/>
      <c r="DK209" s="157"/>
      <c r="DL209" s="157"/>
      <c r="DM209" s="157"/>
      <c r="DN209" s="157"/>
      <c r="DO209" s="157"/>
      <c r="DP209" s="157"/>
      <c r="DQ209" s="157"/>
      <c r="DR209" s="157"/>
      <c r="DS209" s="157"/>
      <c r="DT209" s="157"/>
      <c r="DU209" s="157"/>
      <c r="DV209" s="157"/>
      <c r="DW209" s="157"/>
      <c r="DX209" s="157"/>
      <c r="DY209" s="157"/>
      <c r="DZ209" s="157"/>
      <c r="EA209" s="157"/>
      <c r="EB209" s="157"/>
      <c r="EC209" s="157"/>
      <c r="ED209" s="157"/>
      <c r="EE209" s="157"/>
      <c r="EF209" s="157"/>
      <c r="EG209" s="157"/>
      <c r="EH209" s="157"/>
      <c r="EI209" s="157"/>
      <c r="EJ209" s="157"/>
      <c r="EK209" s="157"/>
      <c r="EL209" s="157"/>
      <c r="EM209" s="157"/>
      <c r="EN209" s="157"/>
      <c r="EO209" s="157"/>
      <c r="EP209" s="157"/>
      <c r="EQ209" s="157"/>
      <c r="ER209" s="157"/>
      <c r="ES209" s="157"/>
      <c r="ET209" s="157"/>
      <c r="EU209" s="157"/>
      <c r="EV209" s="157"/>
      <c r="EW209" s="157"/>
      <c r="EX209" s="157"/>
      <c r="EY209" s="157"/>
      <c r="EZ209" s="157"/>
      <c r="FA209" s="157"/>
      <c r="FB209" s="157"/>
      <c r="FC209" s="157"/>
      <c r="FD209" s="157"/>
      <c r="FE209" s="157"/>
      <c r="FF209" s="157"/>
      <c r="FG209" s="157"/>
      <c r="FH209" s="157"/>
      <c r="FI209" s="157"/>
      <c r="FJ209" s="157"/>
      <c r="FK209" s="157"/>
      <c r="FL209" s="157"/>
      <c r="FM209" s="157"/>
      <c r="FN209" s="157"/>
      <c r="FO209" s="157"/>
      <c r="FP209" s="157"/>
      <c r="FQ209" s="157"/>
      <c r="FR209" s="157"/>
      <c r="FS209" s="157"/>
      <c r="FT209" s="157"/>
      <c r="FU209" s="157"/>
      <c r="FV209" s="157"/>
      <c r="FW209" s="157"/>
      <c r="FX209" s="157"/>
      <c r="FY209" s="157"/>
      <c r="FZ209" s="157"/>
      <c r="GA209" s="157"/>
      <c r="GB209" s="157"/>
      <c r="GC209" s="157"/>
      <c r="GD209" s="157"/>
      <c r="GE209" s="157"/>
      <c r="GF209" s="157"/>
      <c r="GG209" s="157"/>
      <c r="GH209" s="157"/>
      <c r="GI209" s="157"/>
      <c r="GJ209" s="157"/>
      <c r="GK209" s="157"/>
      <c r="GL209" s="157"/>
      <c r="GM209" s="157"/>
      <c r="GN209" s="157"/>
      <c r="GO209" s="157"/>
      <c r="GP209" s="157"/>
      <c r="GQ209" s="157"/>
      <c r="GR209" s="157"/>
      <c r="GS209" s="157"/>
      <c r="GT209" s="157"/>
      <c r="GU209" s="157"/>
      <c r="GV209" s="157"/>
      <c r="GW209" s="157"/>
      <c r="GX209" s="157"/>
      <c r="GY209" s="157"/>
      <c r="GZ209" s="157"/>
      <c r="HA209" s="157"/>
      <c r="HB209" s="157"/>
      <c r="HC209" s="157"/>
      <c r="HD209" s="157"/>
      <c r="HE209" s="157"/>
      <c r="HF209" s="157"/>
      <c r="HG209" s="157"/>
      <c r="HH209" s="157"/>
      <c r="HI209" s="157"/>
      <c r="HJ209" s="157"/>
      <c r="HK209" s="157"/>
      <c r="HL209" s="157"/>
      <c r="HM209" s="157"/>
      <c r="HN209" s="157"/>
      <c r="HO209" s="157"/>
      <c r="HP209" s="157"/>
      <c r="HQ209" s="157"/>
      <c r="HR209" s="157"/>
      <c r="HS209" s="157"/>
      <c r="HT209" s="157"/>
      <c r="HU209" s="157"/>
      <c r="HV209" s="157"/>
      <c r="HW209" s="157"/>
      <c r="HX209" s="157"/>
      <c r="HY209" s="157"/>
      <c r="HZ209" s="157"/>
      <c r="IA209" s="157"/>
      <c r="IB209" s="157"/>
      <c r="IC209" s="157"/>
      <c r="ID209" s="157"/>
      <c r="IE209" s="157"/>
      <c r="IF209" s="157"/>
      <c r="IG209" s="157"/>
      <c r="IH209" s="157"/>
      <c r="II209" s="157"/>
      <c r="IJ209" s="157"/>
      <c r="IK209" s="157"/>
      <c r="IL209" s="157"/>
      <c r="IM209" s="157"/>
      <c r="IN209" s="157"/>
      <c r="IO209" s="157"/>
      <c r="IP209" s="157"/>
      <c r="IQ209" s="157"/>
      <c r="IR209" s="157"/>
      <c r="IS209" s="157"/>
      <c r="IT209" s="157"/>
      <c r="IU209" s="157"/>
      <c r="IV209" s="157"/>
    </row>
    <row r="210" spans="1:256" s="158" customFormat="1" ht="15.75">
      <c r="A210" s="83"/>
      <c r="B210" s="83" t="s">
        <v>207</v>
      </c>
      <c r="C210" s="170">
        <v>385.8</v>
      </c>
      <c r="D210" s="170">
        <v>1989</v>
      </c>
      <c r="E210" s="170">
        <v>1778</v>
      </c>
      <c r="F210" s="84">
        <v>1942</v>
      </c>
      <c r="G210" s="51">
        <f t="shared" si="18"/>
        <v>5.1555209953343697</v>
      </c>
      <c r="H210" s="51">
        <f t="shared" si="19"/>
        <v>4.6086054950751683</v>
      </c>
      <c r="I210" s="51">
        <f t="shared" si="20"/>
        <v>5.0336962156557803</v>
      </c>
      <c r="J210" s="51">
        <f t="shared" ref="J210:J243" si="21">K210*100/F210</f>
        <v>34.963954685890833</v>
      </c>
      <c r="K210" s="170">
        <v>679</v>
      </c>
      <c r="L210" s="170"/>
      <c r="M210" s="170"/>
      <c r="N210" s="170"/>
      <c r="O210" s="161"/>
      <c r="P210" s="156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57"/>
      <c r="AB210" s="157"/>
      <c r="AC210" s="157"/>
      <c r="AD210" s="157"/>
      <c r="AE210" s="157"/>
      <c r="AF210" s="157"/>
      <c r="AG210" s="157"/>
      <c r="AH210" s="157"/>
      <c r="AI210" s="157"/>
      <c r="AJ210" s="157"/>
      <c r="AK210" s="157"/>
      <c r="AL210" s="157"/>
      <c r="AM210" s="157"/>
      <c r="AN210" s="157"/>
      <c r="AO210" s="157"/>
      <c r="AP210" s="157"/>
      <c r="AQ210" s="157"/>
      <c r="AR210" s="157"/>
      <c r="AS210" s="157"/>
      <c r="AT210" s="157"/>
      <c r="AU210" s="157"/>
      <c r="AV210" s="157"/>
      <c r="AW210" s="157"/>
      <c r="AX210" s="157"/>
      <c r="AY210" s="157"/>
      <c r="AZ210" s="157"/>
      <c r="BA210" s="157"/>
      <c r="BB210" s="157"/>
      <c r="BC210" s="157"/>
      <c r="BD210" s="157"/>
      <c r="BE210" s="157"/>
      <c r="BF210" s="157"/>
      <c r="BG210" s="157"/>
      <c r="BH210" s="157"/>
      <c r="BI210" s="157"/>
      <c r="BJ210" s="157"/>
      <c r="BK210" s="157"/>
      <c r="BL210" s="157"/>
      <c r="BM210" s="157"/>
      <c r="BN210" s="157"/>
      <c r="BO210" s="157"/>
      <c r="BP210" s="157"/>
      <c r="BQ210" s="157"/>
      <c r="BR210" s="157"/>
      <c r="BS210" s="157"/>
      <c r="BT210" s="157"/>
      <c r="BU210" s="157"/>
      <c r="BV210" s="157"/>
      <c r="BW210" s="157"/>
      <c r="BX210" s="157"/>
      <c r="BY210" s="157"/>
      <c r="BZ210" s="157"/>
      <c r="CA210" s="157"/>
      <c r="CB210" s="157"/>
      <c r="CC210" s="157"/>
      <c r="CD210" s="157"/>
      <c r="CE210" s="157"/>
      <c r="CF210" s="157"/>
      <c r="CG210" s="157"/>
      <c r="CH210" s="157"/>
      <c r="CI210" s="157"/>
      <c r="CJ210" s="157"/>
      <c r="CK210" s="157"/>
      <c r="CL210" s="157"/>
      <c r="CM210" s="157"/>
      <c r="CN210" s="157"/>
      <c r="CO210" s="157"/>
      <c r="CP210" s="157"/>
      <c r="CQ210" s="157"/>
      <c r="CR210" s="157"/>
      <c r="CS210" s="157"/>
      <c r="CT210" s="157"/>
      <c r="CU210" s="157"/>
      <c r="CV210" s="157"/>
      <c r="CW210" s="157"/>
      <c r="CX210" s="157"/>
      <c r="CY210" s="157"/>
      <c r="CZ210" s="157"/>
      <c r="DA210" s="157"/>
      <c r="DB210" s="157"/>
      <c r="DC210" s="157"/>
      <c r="DD210" s="157"/>
      <c r="DE210" s="157"/>
      <c r="DF210" s="157"/>
      <c r="DG210" s="157"/>
      <c r="DH210" s="157"/>
      <c r="DI210" s="157"/>
      <c r="DJ210" s="157"/>
      <c r="DK210" s="157"/>
      <c r="DL210" s="157"/>
      <c r="DM210" s="157"/>
      <c r="DN210" s="157"/>
      <c r="DO210" s="157"/>
      <c r="DP210" s="157"/>
      <c r="DQ210" s="157"/>
      <c r="DR210" s="157"/>
      <c r="DS210" s="157"/>
      <c r="DT210" s="157"/>
      <c r="DU210" s="157"/>
      <c r="DV210" s="157"/>
      <c r="DW210" s="157"/>
      <c r="DX210" s="157"/>
      <c r="DY210" s="157"/>
      <c r="DZ210" s="157"/>
      <c r="EA210" s="157"/>
      <c r="EB210" s="157"/>
      <c r="EC210" s="157"/>
      <c r="ED210" s="157"/>
      <c r="EE210" s="157"/>
      <c r="EF210" s="157"/>
      <c r="EG210" s="157"/>
      <c r="EH210" s="157"/>
      <c r="EI210" s="157"/>
      <c r="EJ210" s="157"/>
      <c r="EK210" s="157"/>
      <c r="EL210" s="157"/>
      <c r="EM210" s="157"/>
      <c r="EN210" s="157"/>
      <c r="EO210" s="157"/>
      <c r="EP210" s="157"/>
      <c r="EQ210" s="157"/>
      <c r="ER210" s="157"/>
      <c r="ES210" s="157"/>
      <c r="ET210" s="157"/>
      <c r="EU210" s="157"/>
      <c r="EV210" s="157"/>
      <c r="EW210" s="157"/>
      <c r="EX210" s="157"/>
      <c r="EY210" s="157"/>
      <c r="EZ210" s="157"/>
      <c r="FA210" s="157"/>
      <c r="FB210" s="157"/>
      <c r="FC210" s="157"/>
      <c r="FD210" s="157"/>
      <c r="FE210" s="157"/>
      <c r="FF210" s="157"/>
      <c r="FG210" s="157"/>
      <c r="FH210" s="157"/>
      <c r="FI210" s="157"/>
      <c r="FJ210" s="157"/>
      <c r="FK210" s="157"/>
      <c r="FL210" s="157"/>
      <c r="FM210" s="157"/>
      <c r="FN210" s="157"/>
      <c r="FO210" s="157"/>
      <c r="FP210" s="157"/>
      <c r="FQ210" s="157"/>
      <c r="FR210" s="157"/>
      <c r="FS210" s="157"/>
      <c r="FT210" s="157"/>
      <c r="FU210" s="157"/>
      <c r="FV210" s="157"/>
      <c r="FW210" s="157"/>
      <c r="FX210" s="157"/>
      <c r="FY210" s="157"/>
      <c r="FZ210" s="157"/>
      <c r="GA210" s="157"/>
      <c r="GB210" s="157"/>
      <c r="GC210" s="157"/>
      <c r="GD210" s="157"/>
      <c r="GE210" s="157"/>
      <c r="GF210" s="157"/>
      <c r="GG210" s="157"/>
      <c r="GH210" s="157"/>
      <c r="GI210" s="157"/>
      <c r="GJ210" s="157"/>
      <c r="GK210" s="157"/>
      <c r="GL210" s="157"/>
      <c r="GM210" s="157"/>
      <c r="GN210" s="157"/>
      <c r="GO210" s="157"/>
      <c r="GP210" s="157"/>
      <c r="GQ210" s="157"/>
      <c r="GR210" s="157"/>
      <c r="GS210" s="157"/>
      <c r="GT210" s="157"/>
      <c r="GU210" s="157"/>
      <c r="GV210" s="157"/>
      <c r="GW210" s="157"/>
      <c r="GX210" s="157"/>
      <c r="GY210" s="157"/>
      <c r="GZ210" s="157"/>
      <c r="HA210" s="157"/>
      <c r="HB210" s="157"/>
      <c r="HC210" s="157"/>
      <c r="HD210" s="157"/>
      <c r="HE210" s="157"/>
      <c r="HF210" s="157"/>
      <c r="HG210" s="157"/>
      <c r="HH210" s="157"/>
      <c r="HI210" s="157"/>
      <c r="HJ210" s="157"/>
      <c r="HK210" s="157"/>
      <c r="HL210" s="157"/>
      <c r="HM210" s="157"/>
      <c r="HN210" s="157"/>
      <c r="HO210" s="157"/>
      <c r="HP210" s="157"/>
      <c r="HQ210" s="157"/>
      <c r="HR210" s="157"/>
      <c r="HS210" s="157"/>
      <c r="HT210" s="157"/>
      <c r="HU210" s="157"/>
      <c r="HV210" s="157"/>
      <c r="HW210" s="157"/>
      <c r="HX210" s="157"/>
      <c r="HY210" s="157"/>
      <c r="HZ210" s="157"/>
      <c r="IA210" s="157"/>
      <c r="IB210" s="157"/>
      <c r="IC210" s="157"/>
      <c r="ID210" s="157"/>
      <c r="IE210" s="157"/>
      <c r="IF210" s="157"/>
      <c r="IG210" s="157"/>
      <c r="IH210" s="157"/>
      <c r="II210" s="157"/>
      <c r="IJ210" s="157"/>
      <c r="IK210" s="157"/>
      <c r="IL210" s="157"/>
      <c r="IM210" s="157"/>
      <c r="IN210" s="157"/>
      <c r="IO210" s="157"/>
      <c r="IP210" s="157"/>
      <c r="IQ210" s="157"/>
      <c r="IR210" s="157"/>
      <c r="IS210" s="157"/>
      <c r="IT210" s="157"/>
      <c r="IU210" s="157"/>
      <c r="IV210" s="157"/>
    </row>
    <row r="211" spans="1:256" s="7" customFormat="1" ht="15.75">
      <c r="A211" s="79">
        <v>5</v>
      </c>
      <c r="B211" s="79" t="s">
        <v>119</v>
      </c>
      <c r="C211" s="77">
        <v>119.27</v>
      </c>
      <c r="D211" s="99">
        <v>160</v>
      </c>
      <c r="E211" s="99">
        <v>160</v>
      </c>
      <c r="F211" s="109">
        <v>160</v>
      </c>
      <c r="G211" s="11">
        <f t="shared" si="18"/>
        <v>1.3414940890416702</v>
      </c>
      <c r="H211" s="11">
        <f t="shared" si="19"/>
        <v>1.3414940890416702</v>
      </c>
      <c r="I211" s="115">
        <f t="shared" si="20"/>
        <v>1.3414940890416702</v>
      </c>
      <c r="J211" s="11">
        <f t="shared" si="21"/>
        <v>31.25</v>
      </c>
      <c r="K211" s="77">
        <v>50</v>
      </c>
      <c r="L211" s="77"/>
      <c r="M211" s="77"/>
      <c r="N211" s="77"/>
      <c r="O211" s="19"/>
      <c r="P211" s="40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  <c r="IU211" s="12"/>
      <c r="IV211" s="12"/>
    </row>
    <row r="212" spans="1:256" s="7" customFormat="1" ht="15.75">
      <c r="A212" s="79">
        <v>6</v>
      </c>
      <c r="B212" s="79" t="s">
        <v>212</v>
      </c>
      <c r="C212" s="77"/>
      <c r="D212" s="99"/>
      <c r="E212" s="99"/>
      <c r="F212" s="109"/>
      <c r="G212" s="11"/>
      <c r="H212" s="11"/>
      <c r="I212" s="115"/>
      <c r="J212" s="11"/>
      <c r="K212" s="77"/>
      <c r="L212" s="77"/>
      <c r="M212" s="77"/>
      <c r="N212" s="77"/>
      <c r="O212" s="19"/>
      <c r="P212" s="40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  <c r="IU212" s="12"/>
      <c r="IV212" s="12"/>
    </row>
    <row r="213" spans="1:256" s="158" customFormat="1" ht="17.25" customHeight="1">
      <c r="A213" s="83"/>
      <c r="B213" s="83" t="s">
        <v>208</v>
      </c>
      <c r="C213" s="170">
        <v>105.37</v>
      </c>
      <c r="D213" s="170">
        <v>610</v>
      </c>
      <c r="E213" s="170">
        <v>486</v>
      </c>
      <c r="F213" s="84">
        <v>548</v>
      </c>
      <c r="G213" s="51">
        <f t="shared" si="18"/>
        <v>5.7891240391003134</v>
      </c>
      <c r="H213" s="51">
        <f t="shared" si="19"/>
        <v>4.6123184967258233</v>
      </c>
      <c r="I213" s="51">
        <f t="shared" si="20"/>
        <v>5.2007212679130683</v>
      </c>
      <c r="J213" s="51">
        <f t="shared" si="21"/>
        <v>34.854014598540147</v>
      </c>
      <c r="K213" s="170">
        <v>191</v>
      </c>
      <c r="L213" s="170"/>
      <c r="M213" s="170"/>
      <c r="N213" s="170"/>
      <c r="O213" s="161"/>
      <c r="P213" s="156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57"/>
      <c r="AB213" s="157"/>
      <c r="AC213" s="157"/>
      <c r="AD213" s="157"/>
      <c r="AE213" s="157"/>
      <c r="AF213" s="157"/>
      <c r="AG213" s="157"/>
      <c r="AH213" s="157"/>
      <c r="AI213" s="157"/>
      <c r="AJ213" s="157"/>
      <c r="AK213" s="157"/>
      <c r="AL213" s="157"/>
      <c r="AM213" s="157"/>
      <c r="AN213" s="157"/>
      <c r="AO213" s="157"/>
      <c r="AP213" s="157"/>
      <c r="AQ213" s="157"/>
      <c r="AR213" s="157"/>
      <c r="AS213" s="157"/>
      <c r="AT213" s="157"/>
      <c r="AU213" s="157"/>
      <c r="AV213" s="157"/>
      <c r="AW213" s="157"/>
      <c r="AX213" s="157"/>
      <c r="AY213" s="157"/>
      <c r="AZ213" s="157"/>
      <c r="BA213" s="157"/>
      <c r="BB213" s="157"/>
      <c r="BC213" s="157"/>
      <c r="BD213" s="157"/>
      <c r="BE213" s="157"/>
      <c r="BF213" s="157"/>
      <c r="BG213" s="157"/>
      <c r="BH213" s="157"/>
      <c r="BI213" s="157"/>
      <c r="BJ213" s="157"/>
      <c r="BK213" s="157"/>
      <c r="BL213" s="157"/>
      <c r="BM213" s="157"/>
      <c r="BN213" s="157"/>
      <c r="BO213" s="157"/>
      <c r="BP213" s="157"/>
      <c r="BQ213" s="157"/>
      <c r="BR213" s="157"/>
      <c r="BS213" s="157"/>
      <c r="BT213" s="157"/>
      <c r="BU213" s="157"/>
      <c r="BV213" s="157"/>
      <c r="BW213" s="157"/>
      <c r="BX213" s="157"/>
      <c r="BY213" s="157"/>
      <c r="BZ213" s="157"/>
      <c r="CA213" s="157"/>
      <c r="CB213" s="157"/>
      <c r="CC213" s="157"/>
      <c r="CD213" s="157"/>
      <c r="CE213" s="157"/>
      <c r="CF213" s="157"/>
      <c r="CG213" s="157"/>
      <c r="CH213" s="157"/>
      <c r="CI213" s="157"/>
      <c r="CJ213" s="157"/>
      <c r="CK213" s="157"/>
      <c r="CL213" s="157"/>
      <c r="CM213" s="157"/>
      <c r="CN213" s="157"/>
      <c r="CO213" s="157"/>
      <c r="CP213" s="157"/>
      <c r="CQ213" s="157"/>
      <c r="CR213" s="157"/>
      <c r="CS213" s="157"/>
      <c r="CT213" s="157"/>
      <c r="CU213" s="157"/>
      <c r="CV213" s="157"/>
      <c r="CW213" s="157"/>
      <c r="CX213" s="157"/>
      <c r="CY213" s="157"/>
      <c r="CZ213" s="157"/>
      <c r="DA213" s="157"/>
      <c r="DB213" s="157"/>
      <c r="DC213" s="157"/>
      <c r="DD213" s="157"/>
      <c r="DE213" s="157"/>
      <c r="DF213" s="157"/>
      <c r="DG213" s="157"/>
      <c r="DH213" s="157"/>
      <c r="DI213" s="157"/>
      <c r="DJ213" s="157"/>
      <c r="DK213" s="157"/>
      <c r="DL213" s="157"/>
      <c r="DM213" s="157"/>
      <c r="DN213" s="157"/>
      <c r="DO213" s="157"/>
      <c r="DP213" s="157"/>
      <c r="DQ213" s="157"/>
      <c r="DR213" s="157"/>
      <c r="DS213" s="157"/>
      <c r="DT213" s="157"/>
      <c r="DU213" s="157"/>
      <c r="DV213" s="157"/>
      <c r="DW213" s="157"/>
      <c r="DX213" s="157"/>
      <c r="DY213" s="157"/>
      <c r="DZ213" s="157"/>
      <c r="EA213" s="157"/>
      <c r="EB213" s="157"/>
      <c r="EC213" s="157"/>
      <c r="ED213" s="157"/>
      <c r="EE213" s="157"/>
      <c r="EF213" s="157"/>
      <c r="EG213" s="157"/>
      <c r="EH213" s="157"/>
      <c r="EI213" s="157"/>
      <c r="EJ213" s="157"/>
      <c r="EK213" s="157"/>
      <c r="EL213" s="157"/>
      <c r="EM213" s="157"/>
      <c r="EN213" s="157"/>
      <c r="EO213" s="157"/>
      <c r="EP213" s="157"/>
      <c r="EQ213" s="157"/>
      <c r="ER213" s="157"/>
      <c r="ES213" s="157"/>
      <c r="ET213" s="157"/>
      <c r="EU213" s="157"/>
      <c r="EV213" s="157"/>
      <c r="EW213" s="157"/>
      <c r="EX213" s="157"/>
      <c r="EY213" s="157"/>
      <c r="EZ213" s="157"/>
      <c r="FA213" s="157"/>
      <c r="FB213" s="157"/>
      <c r="FC213" s="157"/>
      <c r="FD213" s="157"/>
      <c r="FE213" s="157"/>
      <c r="FF213" s="157"/>
      <c r="FG213" s="157"/>
      <c r="FH213" s="157"/>
      <c r="FI213" s="157"/>
      <c r="FJ213" s="157"/>
      <c r="FK213" s="157"/>
      <c r="FL213" s="157"/>
      <c r="FM213" s="157"/>
      <c r="FN213" s="157"/>
      <c r="FO213" s="157"/>
      <c r="FP213" s="157"/>
      <c r="FQ213" s="157"/>
      <c r="FR213" s="157"/>
      <c r="FS213" s="157"/>
      <c r="FT213" s="157"/>
      <c r="FU213" s="157"/>
      <c r="FV213" s="157"/>
      <c r="FW213" s="157"/>
      <c r="FX213" s="157"/>
      <c r="FY213" s="157"/>
      <c r="FZ213" s="157"/>
      <c r="GA213" s="157"/>
      <c r="GB213" s="157"/>
      <c r="GC213" s="157"/>
      <c r="GD213" s="157"/>
      <c r="GE213" s="157"/>
      <c r="GF213" s="157"/>
      <c r="GG213" s="157"/>
      <c r="GH213" s="157"/>
      <c r="GI213" s="157"/>
      <c r="GJ213" s="157"/>
      <c r="GK213" s="157"/>
      <c r="GL213" s="157"/>
      <c r="GM213" s="157"/>
      <c r="GN213" s="157"/>
      <c r="GO213" s="157"/>
      <c r="GP213" s="157"/>
      <c r="GQ213" s="157"/>
      <c r="GR213" s="157"/>
      <c r="GS213" s="157"/>
      <c r="GT213" s="157"/>
      <c r="GU213" s="157"/>
      <c r="GV213" s="157"/>
      <c r="GW213" s="157"/>
      <c r="GX213" s="157"/>
      <c r="GY213" s="157"/>
      <c r="GZ213" s="157"/>
      <c r="HA213" s="157"/>
      <c r="HB213" s="157"/>
      <c r="HC213" s="157"/>
      <c r="HD213" s="157"/>
      <c r="HE213" s="157"/>
      <c r="HF213" s="157"/>
      <c r="HG213" s="157"/>
      <c r="HH213" s="157"/>
      <c r="HI213" s="157"/>
      <c r="HJ213" s="157"/>
      <c r="HK213" s="157"/>
      <c r="HL213" s="157"/>
      <c r="HM213" s="157"/>
      <c r="HN213" s="157"/>
      <c r="HO213" s="157"/>
      <c r="HP213" s="157"/>
      <c r="HQ213" s="157"/>
      <c r="HR213" s="157"/>
      <c r="HS213" s="157"/>
      <c r="HT213" s="157"/>
      <c r="HU213" s="157"/>
      <c r="HV213" s="157"/>
      <c r="HW213" s="157"/>
      <c r="HX213" s="157"/>
      <c r="HY213" s="157"/>
      <c r="HZ213" s="157"/>
      <c r="IA213" s="157"/>
      <c r="IB213" s="157"/>
      <c r="IC213" s="157"/>
      <c r="ID213" s="157"/>
      <c r="IE213" s="157"/>
      <c r="IF213" s="157"/>
      <c r="IG213" s="157"/>
      <c r="IH213" s="157"/>
      <c r="II213" s="157"/>
      <c r="IJ213" s="157"/>
      <c r="IK213" s="157"/>
      <c r="IL213" s="157"/>
      <c r="IM213" s="157"/>
      <c r="IN213" s="157"/>
      <c r="IO213" s="157"/>
      <c r="IP213" s="157"/>
      <c r="IQ213" s="157"/>
      <c r="IR213" s="157"/>
      <c r="IS213" s="157"/>
      <c r="IT213" s="157"/>
      <c r="IU213" s="157"/>
      <c r="IV213" s="157"/>
    </row>
    <row r="214" spans="1:256" s="158" customFormat="1" ht="15.75">
      <c r="A214" s="83"/>
      <c r="B214" s="83" t="s">
        <v>209</v>
      </c>
      <c r="C214" s="170">
        <v>180.53</v>
      </c>
      <c r="D214" s="170">
        <v>834</v>
      </c>
      <c r="E214" s="170">
        <v>832</v>
      </c>
      <c r="F214" s="84">
        <v>786</v>
      </c>
      <c r="G214" s="51">
        <f t="shared" si="18"/>
        <v>4.6197307926660391</v>
      </c>
      <c r="H214" s="51">
        <f t="shared" si="19"/>
        <v>4.6086523015565284</v>
      </c>
      <c r="I214" s="51">
        <f t="shared" si="20"/>
        <v>4.3538470060377774</v>
      </c>
      <c r="J214" s="51">
        <f t="shared" si="21"/>
        <v>34.860050890585242</v>
      </c>
      <c r="K214" s="170">
        <v>274</v>
      </c>
      <c r="L214" s="170"/>
      <c r="M214" s="170"/>
      <c r="N214" s="170"/>
      <c r="O214" s="161"/>
      <c r="P214" s="156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57"/>
      <c r="AB214" s="157"/>
      <c r="AC214" s="157"/>
      <c r="AD214" s="157"/>
      <c r="AE214" s="157"/>
      <c r="AF214" s="157"/>
      <c r="AG214" s="157"/>
      <c r="AH214" s="157"/>
      <c r="AI214" s="157"/>
      <c r="AJ214" s="157"/>
      <c r="AK214" s="157"/>
      <c r="AL214" s="157"/>
      <c r="AM214" s="157"/>
      <c r="AN214" s="157"/>
      <c r="AO214" s="157"/>
      <c r="AP214" s="157"/>
      <c r="AQ214" s="157"/>
      <c r="AR214" s="157"/>
      <c r="AS214" s="157"/>
      <c r="AT214" s="157"/>
      <c r="AU214" s="157"/>
      <c r="AV214" s="157"/>
      <c r="AW214" s="157"/>
      <c r="AX214" s="157"/>
      <c r="AY214" s="157"/>
      <c r="AZ214" s="157"/>
      <c r="BA214" s="157"/>
      <c r="BB214" s="157"/>
      <c r="BC214" s="157"/>
      <c r="BD214" s="157"/>
      <c r="BE214" s="157"/>
      <c r="BF214" s="157"/>
      <c r="BG214" s="157"/>
      <c r="BH214" s="157"/>
      <c r="BI214" s="157"/>
      <c r="BJ214" s="157"/>
      <c r="BK214" s="157"/>
      <c r="BL214" s="157"/>
      <c r="BM214" s="157"/>
      <c r="BN214" s="157"/>
      <c r="BO214" s="157"/>
      <c r="BP214" s="157"/>
      <c r="BQ214" s="157"/>
      <c r="BR214" s="157"/>
      <c r="BS214" s="157"/>
      <c r="BT214" s="157"/>
      <c r="BU214" s="157"/>
      <c r="BV214" s="157"/>
      <c r="BW214" s="157"/>
      <c r="BX214" s="157"/>
      <c r="BY214" s="157"/>
      <c r="BZ214" s="157"/>
      <c r="CA214" s="157"/>
      <c r="CB214" s="157"/>
      <c r="CC214" s="157"/>
      <c r="CD214" s="157"/>
      <c r="CE214" s="157"/>
      <c r="CF214" s="157"/>
      <c r="CG214" s="157"/>
      <c r="CH214" s="157"/>
      <c r="CI214" s="157"/>
      <c r="CJ214" s="157"/>
      <c r="CK214" s="157"/>
      <c r="CL214" s="157"/>
      <c r="CM214" s="157"/>
      <c r="CN214" s="157"/>
      <c r="CO214" s="157"/>
      <c r="CP214" s="157"/>
      <c r="CQ214" s="157"/>
      <c r="CR214" s="157"/>
      <c r="CS214" s="157"/>
      <c r="CT214" s="157"/>
      <c r="CU214" s="157"/>
      <c r="CV214" s="157"/>
      <c r="CW214" s="157"/>
      <c r="CX214" s="157"/>
      <c r="CY214" s="157"/>
      <c r="CZ214" s="157"/>
      <c r="DA214" s="157"/>
      <c r="DB214" s="157"/>
      <c r="DC214" s="157"/>
      <c r="DD214" s="157"/>
      <c r="DE214" s="157"/>
      <c r="DF214" s="157"/>
      <c r="DG214" s="157"/>
      <c r="DH214" s="157"/>
      <c r="DI214" s="157"/>
      <c r="DJ214" s="157"/>
      <c r="DK214" s="157"/>
      <c r="DL214" s="157"/>
      <c r="DM214" s="157"/>
      <c r="DN214" s="157"/>
      <c r="DO214" s="157"/>
      <c r="DP214" s="157"/>
      <c r="DQ214" s="157"/>
      <c r="DR214" s="157"/>
      <c r="DS214" s="157"/>
      <c r="DT214" s="157"/>
      <c r="DU214" s="157"/>
      <c r="DV214" s="157"/>
      <c r="DW214" s="157"/>
      <c r="DX214" s="157"/>
      <c r="DY214" s="157"/>
      <c r="DZ214" s="157"/>
      <c r="EA214" s="157"/>
      <c r="EB214" s="157"/>
      <c r="EC214" s="157"/>
      <c r="ED214" s="157"/>
      <c r="EE214" s="157"/>
      <c r="EF214" s="157"/>
      <c r="EG214" s="157"/>
      <c r="EH214" s="157"/>
      <c r="EI214" s="157"/>
      <c r="EJ214" s="157"/>
      <c r="EK214" s="157"/>
      <c r="EL214" s="157"/>
      <c r="EM214" s="157"/>
      <c r="EN214" s="157"/>
      <c r="EO214" s="157"/>
      <c r="EP214" s="157"/>
      <c r="EQ214" s="157"/>
      <c r="ER214" s="157"/>
      <c r="ES214" s="157"/>
      <c r="ET214" s="157"/>
      <c r="EU214" s="157"/>
      <c r="EV214" s="157"/>
      <c r="EW214" s="157"/>
      <c r="EX214" s="157"/>
      <c r="EY214" s="157"/>
      <c r="EZ214" s="157"/>
      <c r="FA214" s="157"/>
      <c r="FB214" s="157"/>
      <c r="FC214" s="157"/>
      <c r="FD214" s="157"/>
      <c r="FE214" s="157"/>
      <c r="FF214" s="157"/>
      <c r="FG214" s="157"/>
      <c r="FH214" s="157"/>
      <c r="FI214" s="157"/>
      <c r="FJ214" s="157"/>
      <c r="FK214" s="157"/>
      <c r="FL214" s="157"/>
      <c r="FM214" s="157"/>
      <c r="FN214" s="157"/>
      <c r="FO214" s="157"/>
      <c r="FP214" s="157"/>
      <c r="FQ214" s="157"/>
      <c r="FR214" s="157"/>
      <c r="FS214" s="157"/>
      <c r="FT214" s="157"/>
      <c r="FU214" s="157"/>
      <c r="FV214" s="157"/>
      <c r="FW214" s="157"/>
      <c r="FX214" s="157"/>
      <c r="FY214" s="157"/>
      <c r="FZ214" s="157"/>
      <c r="GA214" s="157"/>
      <c r="GB214" s="157"/>
      <c r="GC214" s="157"/>
      <c r="GD214" s="157"/>
      <c r="GE214" s="157"/>
      <c r="GF214" s="157"/>
      <c r="GG214" s="157"/>
      <c r="GH214" s="157"/>
      <c r="GI214" s="157"/>
      <c r="GJ214" s="157"/>
      <c r="GK214" s="157"/>
      <c r="GL214" s="157"/>
      <c r="GM214" s="157"/>
      <c r="GN214" s="157"/>
      <c r="GO214" s="157"/>
      <c r="GP214" s="157"/>
      <c r="GQ214" s="157"/>
      <c r="GR214" s="157"/>
      <c r="GS214" s="157"/>
      <c r="GT214" s="157"/>
      <c r="GU214" s="157"/>
      <c r="GV214" s="157"/>
      <c r="GW214" s="157"/>
      <c r="GX214" s="157"/>
      <c r="GY214" s="157"/>
      <c r="GZ214" s="157"/>
      <c r="HA214" s="157"/>
      <c r="HB214" s="157"/>
      <c r="HC214" s="157"/>
      <c r="HD214" s="157"/>
      <c r="HE214" s="157"/>
      <c r="HF214" s="157"/>
      <c r="HG214" s="157"/>
      <c r="HH214" s="157"/>
      <c r="HI214" s="157"/>
      <c r="HJ214" s="157"/>
      <c r="HK214" s="157"/>
      <c r="HL214" s="157"/>
      <c r="HM214" s="157"/>
      <c r="HN214" s="157"/>
      <c r="HO214" s="157"/>
      <c r="HP214" s="157"/>
      <c r="HQ214" s="157"/>
      <c r="HR214" s="157"/>
      <c r="HS214" s="157"/>
      <c r="HT214" s="157"/>
      <c r="HU214" s="157"/>
      <c r="HV214" s="157"/>
      <c r="HW214" s="157"/>
      <c r="HX214" s="157"/>
      <c r="HY214" s="157"/>
      <c r="HZ214" s="157"/>
      <c r="IA214" s="157"/>
      <c r="IB214" s="157"/>
      <c r="IC214" s="157"/>
      <c r="ID214" s="157"/>
      <c r="IE214" s="157"/>
      <c r="IF214" s="157"/>
      <c r="IG214" s="157"/>
      <c r="IH214" s="157"/>
      <c r="II214" s="157"/>
      <c r="IJ214" s="157"/>
      <c r="IK214" s="157"/>
      <c r="IL214" s="157"/>
      <c r="IM214" s="157"/>
      <c r="IN214" s="157"/>
      <c r="IO214" s="157"/>
      <c r="IP214" s="157"/>
      <c r="IQ214" s="157"/>
      <c r="IR214" s="157"/>
      <c r="IS214" s="157"/>
      <c r="IT214" s="157"/>
      <c r="IU214" s="157"/>
      <c r="IV214" s="157"/>
    </row>
    <row r="215" spans="1:256" s="158" customFormat="1" ht="15.75">
      <c r="A215" s="83"/>
      <c r="B215" s="83" t="s">
        <v>210</v>
      </c>
      <c r="C215" s="170">
        <v>22.28</v>
      </c>
      <c r="D215" s="170">
        <v>138</v>
      </c>
      <c r="E215" s="170">
        <v>103</v>
      </c>
      <c r="F215" s="84">
        <v>156</v>
      </c>
      <c r="G215" s="51">
        <f t="shared" si="18"/>
        <v>6.1938958707360863</v>
      </c>
      <c r="H215" s="51">
        <f t="shared" si="19"/>
        <v>4.6229802513464993</v>
      </c>
      <c r="I215" s="51">
        <f t="shared" si="20"/>
        <v>7.001795332136445</v>
      </c>
      <c r="J215" s="51">
        <f t="shared" si="21"/>
        <v>34.615384615384613</v>
      </c>
      <c r="K215" s="170">
        <v>54</v>
      </c>
      <c r="L215" s="170"/>
      <c r="M215" s="170"/>
      <c r="N215" s="170"/>
      <c r="O215" s="161"/>
      <c r="P215" s="156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  <c r="AB215" s="157"/>
      <c r="AC215" s="157"/>
      <c r="AD215" s="157"/>
      <c r="AE215" s="157"/>
      <c r="AF215" s="157"/>
      <c r="AG215" s="157"/>
      <c r="AH215" s="157"/>
      <c r="AI215" s="157"/>
      <c r="AJ215" s="157"/>
      <c r="AK215" s="157"/>
      <c r="AL215" s="157"/>
      <c r="AM215" s="157"/>
      <c r="AN215" s="157"/>
      <c r="AO215" s="157"/>
      <c r="AP215" s="157"/>
      <c r="AQ215" s="157"/>
      <c r="AR215" s="157"/>
      <c r="AS215" s="157"/>
      <c r="AT215" s="157"/>
      <c r="AU215" s="157"/>
      <c r="AV215" s="157"/>
      <c r="AW215" s="157"/>
      <c r="AX215" s="157"/>
      <c r="AY215" s="157"/>
      <c r="AZ215" s="157"/>
      <c r="BA215" s="157"/>
      <c r="BB215" s="157"/>
      <c r="BC215" s="157"/>
      <c r="BD215" s="157"/>
      <c r="BE215" s="157"/>
      <c r="BF215" s="157"/>
      <c r="BG215" s="157"/>
      <c r="BH215" s="157"/>
      <c r="BI215" s="157"/>
      <c r="BJ215" s="157"/>
      <c r="BK215" s="157"/>
      <c r="BL215" s="157"/>
      <c r="BM215" s="157"/>
      <c r="BN215" s="157"/>
      <c r="BO215" s="157"/>
      <c r="BP215" s="157"/>
      <c r="BQ215" s="157"/>
      <c r="BR215" s="157"/>
      <c r="BS215" s="157"/>
      <c r="BT215" s="157"/>
      <c r="BU215" s="157"/>
      <c r="BV215" s="157"/>
      <c r="BW215" s="157"/>
      <c r="BX215" s="157"/>
      <c r="BY215" s="157"/>
      <c r="BZ215" s="157"/>
      <c r="CA215" s="157"/>
      <c r="CB215" s="157"/>
      <c r="CC215" s="157"/>
      <c r="CD215" s="157"/>
      <c r="CE215" s="157"/>
      <c r="CF215" s="157"/>
      <c r="CG215" s="157"/>
      <c r="CH215" s="157"/>
      <c r="CI215" s="157"/>
      <c r="CJ215" s="157"/>
      <c r="CK215" s="157"/>
      <c r="CL215" s="157"/>
      <c r="CM215" s="157"/>
      <c r="CN215" s="157"/>
      <c r="CO215" s="157"/>
      <c r="CP215" s="157"/>
      <c r="CQ215" s="157"/>
      <c r="CR215" s="157"/>
      <c r="CS215" s="157"/>
      <c r="CT215" s="157"/>
      <c r="CU215" s="157"/>
      <c r="CV215" s="157"/>
      <c r="CW215" s="157"/>
      <c r="CX215" s="157"/>
      <c r="CY215" s="157"/>
      <c r="CZ215" s="157"/>
      <c r="DA215" s="157"/>
      <c r="DB215" s="157"/>
      <c r="DC215" s="157"/>
      <c r="DD215" s="157"/>
      <c r="DE215" s="157"/>
      <c r="DF215" s="157"/>
      <c r="DG215" s="157"/>
      <c r="DH215" s="157"/>
      <c r="DI215" s="157"/>
      <c r="DJ215" s="157"/>
      <c r="DK215" s="157"/>
      <c r="DL215" s="157"/>
      <c r="DM215" s="157"/>
      <c r="DN215" s="157"/>
      <c r="DO215" s="157"/>
      <c r="DP215" s="157"/>
      <c r="DQ215" s="157"/>
      <c r="DR215" s="157"/>
      <c r="DS215" s="157"/>
      <c r="DT215" s="157"/>
      <c r="DU215" s="157"/>
      <c r="DV215" s="157"/>
      <c r="DW215" s="157"/>
      <c r="DX215" s="157"/>
      <c r="DY215" s="157"/>
      <c r="DZ215" s="157"/>
      <c r="EA215" s="157"/>
      <c r="EB215" s="157"/>
      <c r="EC215" s="157"/>
      <c r="ED215" s="157"/>
      <c r="EE215" s="157"/>
      <c r="EF215" s="157"/>
      <c r="EG215" s="157"/>
      <c r="EH215" s="157"/>
      <c r="EI215" s="157"/>
      <c r="EJ215" s="157"/>
      <c r="EK215" s="157"/>
      <c r="EL215" s="157"/>
      <c r="EM215" s="157"/>
      <c r="EN215" s="157"/>
      <c r="EO215" s="157"/>
      <c r="EP215" s="157"/>
      <c r="EQ215" s="157"/>
      <c r="ER215" s="157"/>
      <c r="ES215" s="157"/>
      <c r="ET215" s="157"/>
      <c r="EU215" s="157"/>
      <c r="EV215" s="157"/>
      <c r="EW215" s="157"/>
      <c r="EX215" s="157"/>
      <c r="EY215" s="157"/>
      <c r="EZ215" s="157"/>
      <c r="FA215" s="157"/>
      <c r="FB215" s="157"/>
      <c r="FC215" s="157"/>
      <c r="FD215" s="157"/>
      <c r="FE215" s="157"/>
      <c r="FF215" s="157"/>
      <c r="FG215" s="157"/>
      <c r="FH215" s="157"/>
      <c r="FI215" s="157"/>
      <c r="FJ215" s="157"/>
      <c r="FK215" s="157"/>
      <c r="FL215" s="157"/>
      <c r="FM215" s="157"/>
      <c r="FN215" s="157"/>
      <c r="FO215" s="157"/>
      <c r="FP215" s="157"/>
      <c r="FQ215" s="157"/>
      <c r="FR215" s="157"/>
      <c r="FS215" s="157"/>
      <c r="FT215" s="157"/>
      <c r="FU215" s="157"/>
      <c r="FV215" s="157"/>
      <c r="FW215" s="157"/>
      <c r="FX215" s="157"/>
      <c r="FY215" s="157"/>
      <c r="FZ215" s="157"/>
      <c r="GA215" s="157"/>
      <c r="GB215" s="157"/>
      <c r="GC215" s="157"/>
      <c r="GD215" s="157"/>
      <c r="GE215" s="157"/>
      <c r="GF215" s="157"/>
      <c r="GG215" s="157"/>
      <c r="GH215" s="157"/>
      <c r="GI215" s="157"/>
      <c r="GJ215" s="157"/>
      <c r="GK215" s="157"/>
      <c r="GL215" s="157"/>
      <c r="GM215" s="157"/>
      <c r="GN215" s="157"/>
      <c r="GO215" s="157"/>
      <c r="GP215" s="157"/>
      <c r="GQ215" s="157"/>
      <c r="GR215" s="157"/>
      <c r="GS215" s="157"/>
      <c r="GT215" s="157"/>
      <c r="GU215" s="157"/>
      <c r="GV215" s="157"/>
      <c r="GW215" s="157"/>
      <c r="GX215" s="157"/>
      <c r="GY215" s="157"/>
      <c r="GZ215" s="157"/>
      <c r="HA215" s="157"/>
      <c r="HB215" s="157"/>
      <c r="HC215" s="157"/>
      <c r="HD215" s="157"/>
      <c r="HE215" s="157"/>
      <c r="HF215" s="157"/>
      <c r="HG215" s="157"/>
      <c r="HH215" s="157"/>
      <c r="HI215" s="157"/>
      <c r="HJ215" s="157"/>
      <c r="HK215" s="157"/>
      <c r="HL215" s="157"/>
      <c r="HM215" s="157"/>
      <c r="HN215" s="157"/>
      <c r="HO215" s="157"/>
      <c r="HP215" s="157"/>
      <c r="HQ215" s="157"/>
      <c r="HR215" s="157"/>
      <c r="HS215" s="157"/>
      <c r="HT215" s="157"/>
      <c r="HU215" s="157"/>
      <c r="HV215" s="157"/>
      <c r="HW215" s="157"/>
      <c r="HX215" s="157"/>
      <c r="HY215" s="157"/>
      <c r="HZ215" s="157"/>
      <c r="IA215" s="157"/>
      <c r="IB215" s="157"/>
      <c r="IC215" s="157"/>
      <c r="ID215" s="157"/>
      <c r="IE215" s="157"/>
      <c r="IF215" s="157"/>
      <c r="IG215" s="157"/>
      <c r="IH215" s="157"/>
      <c r="II215" s="157"/>
      <c r="IJ215" s="157"/>
      <c r="IK215" s="157"/>
      <c r="IL215" s="157"/>
      <c r="IM215" s="157"/>
      <c r="IN215" s="157"/>
      <c r="IO215" s="157"/>
      <c r="IP215" s="157"/>
      <c r="IQ215" s="157"/>
      <c r="IR215" s="157"/>
      <c r="IS215" s="157"/>
      <c r="IT215" s="157"/>
      <c r="IU215" s="157"/>
      <c r="IV215" s="157"/>
    </row>
    <row r="216" spans="1:256" s="158" customFormat="1" ht="15.75">
      <c r="A216" s="83">
        <v>7</v>
      </c>
      <c r="B216" s="83" t="s">
        <v>120</v>
      </c>
      <c r="C216" s="170">
        <v>526.46</v>
      </c>
      <c r="D216" s="170">
        <v>2687</v>
      </c>
      <c r="E216" s="170">
        <v>2427</v>
      </c>
      <c r="F216" s="84">
        <v>3625</v>
      </c>
      <c r="G216" s="51">
        <f t="shared" si="18"/>
        <v>5.1039015309805107</v>
      </c>
      <c r="H216" s="51">
        <f t="shared" si="19"/>
        <v>4.6100368499031266</v>
      </c>
      <c r="I216" s="51">
        <f t="shared" si="20"/>
        <v>6.8856133419443069</v>
      </c>
      <c r="J216" s="51">
        <f t="shared" si="21"/>
        <v>34.979310344827589</v>
      </c>
      <c r="K216" s="170">
        <v>1268</v>
      </c>
      <c r="L216" s="170"/>
      <c r="M216" s="170"/>
      <c r="N216" s="170"/>
      <c r="O216" s="161"/>
      <c r="P216" s="156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  <c r="AB216" s="157"/>
      <c r="AC216" s="157"/>
      <c r="AD216" s="157"/>
      <c r="AE216" s="157"/>
      <c r="AF216" s="157"/>
      <c r="AG216" s="157"/>
      <c r="AH216" s="157"/>
      <c r="AI216" s="157"/>
      <c r="AJ216" s="157"/>
      <c r="AK216" s="157"/>
      <c r="AL216" s="157"/>
      <c r="AM216" s="157"/>
      <c r="AN216" s="157"/>
      <c r="AO216" s="157"/>
      <c r="AP216" s="157"/>
      <c r="AQ216" s="157"/>
      <c r="AR216" s="157"/>
      <c r="AS216" s="157"/>
      <c r="AT216" s="157"/>
      <c r="AU216" s="157"/>
      <c r="AV216" s="157"/>
      <c r="AW216" s="157"/>
      <c r="AX216" s="157"/>
      <c r="AY216" s="157"/>
      <c r="AZ216" s="157"/>
      <c r="BA216" s="157"/>
      <c r="BB216" s="157"/>
      <c r="BC216" s="157"/>
      <c r="BD216" s="157"/>
      <c r="BE216" s="157"/>
      <c r="BF216" s="157"/>
      <c r="BG216" s="157"/>
      <c r="BH216" s="157"/>
      <c r="BI216" s="157"/>
      <c r="BJ216" s="157"/>
      <c r="BK216" s="157"/>
      <c r="BL216" s="157"/>
      <c r="BM216" s="157"/>
      <c r="BN216" s="157"/>
      <c r="BO216" s="157"/>
      <c r="BP216" s="157"/>
      <c r="BQ216" s="157"/>
      <c r="BR216" s="157"/>
      <c r="BS216" s="157"/>
      <c r="BT216" s="157"/>
      <c r="BU216" s="157"/>
      <c r="BV216" s="157"/>
      <c r="BW216" s="157"/>
      <c r="BX216" s="157"/>
      <c r="BY216" s="157"/>
      <c r="BZ216" s="157"/>
      <c r="CA216" s="157"/>
      <c r="CB216" s="157"/>
      <c r="CC216" s="157"/>
      <c r="CD216" s="157"/>
      <c r="CE216" s="157"/>
      <c r="CF216" s="157"/>
      <c r="CG216" s="157"/>
      <c r="CH216" s="157"/>
      <c r="CI216" s="157"/>
      <c r="CJ216" s="157"/>
      <c r="CK216" s="157"/>
      <c r="CL216" s="157"/>
      <c r="CM216" s="157"/>
      <c r="CN216" s="157"/>
      <c r="CO216" s="157"/>
      <c r="CP216" s="157"/>
      <c r="CQ216" s="157"/>
      <c r="CR216" s="157"/>
      <c r="CS216" s="157"/>
      <c r="CT216" s="157"/>
      <c r="CU216" s="157"/>
      <c r="CV216" s="157"/>
      <c r="CW216" s="157"/>
      <c r="CX216" s="157"/>
      <c r="CY216" s="157"/>
      <c r="CZ216" s="157"/>
      <c r="DA216" s="157"/>
      <c r="DB216" s="157"/>
      <c r="DC216" s="157"/>
      <c r="DD216" s="157"/>
      <c r="DE216" s="157"/>
      <c r="DF216" s="157"/>
      <c r="DG216" s="157"/>
      <c r="DH216" s="157"/>
      <c r="DI216" s="157"/>
      <c r="DJ216" s="157"/>
      <c r="DK216" s="157"/>
      <c r="DL216" s="157"/>
      <c r="DM216" s="157"/>
      <c r="DN216" s="157"/>
      <c r="DO216" s="157"/>
      <c r="DP216" s="157"/>
      <c r="DQ216" s="157"/>
      <c r="DR216" s="157"/>
      <c r="DS216" s="157"/>
      <c r="DT216" s="157"/>
      <c r="DU216" s="157"/>
      <c r="DV216" s="157"/>
      <c r="DW216" s="157"/>
      <c r="DX216" s="157"/>
      <c r="DY216" s="157"/>
      <c r="DZ216" s="157"/>
      <c r="EA216" s="157"/>
      <c r="EB216" s="157"/>
      <c r="EC216" s="157"/>
      <c r="ED216" s="157"/>
      <c r="EE216" s="157"/>
      <c r="EF216" s="157"/>
      <c r="EG216" s="157"/>
      <c r="EH216" s="157"/>
      <c r="EI216" s="157"/>
      <c r="EJ216" s="157"/>
      <c r="EK216" s="157"/>
      <c r="EL216" s="157"/>
      <c r="EM216" s="157"/>
      <c r="EN216" s="157"/>
      <c r="EO216" s="157"/>
      <c r="EP216" s="157"/>
      <c r="EQ216" s="157"/>
      <c r="ER216" s="157"/>
      <c r="ES216" s="157"/>
      <c r="ET216" s="157"/>
      <c r="EU216" s="157"/>
      <c r="EV216" s="157"/>
      <c r="EW216" s="157"/>
      <c r="EX216" s="157"/>
      <c r="EY216" s="157"/>
      <c r="EZ216" s="157"/>
      <c r="FA216" s="157"/>
      <c r="FB216" s="157"/>
      <c r="FC216" s="157"/>
      <c r="FD216" s="157"/>
      <c r="FE216" s="157"/>
      <c r="FF216" s="157"/>
      <c r="FG216" s="157"/>
      <c r="FH216" s="157"/>
      <c r="FI216" s="157"/>
      <c r="FJ216" s="157"/>
      <c r="FK216" s="157"/>
      <c r="FL216" s="157"/>
      <c r="FM216" s="157"/>
      <c r="FN216" s="157"/>
      <c r="FO216" s="157"/>
      <c r="FP216" s="157"/>
      <c r="FQ216" s="157"/>
      <c r="FR216" s="157"/>
      <c r="FS216" s="157"/>
      <c r="FT216" s="157"/>
      <c r="FU216" s="157"/>
      <c r="FV216" s="157"/>
      <c r="FW216" s="157"/>
      <c r="FX216" s="157"/>
      <c r="FY216" s="157"/>
      <c r="FZ216" s="157"/>
      <c r="GA216" s="157"/>
      <c r="GB216" s="157"/>
      <c r="GC216" s="157"/>
      <c r="GD216" s="157"/>
      <c r="GE216" s="157"/>
      <c r="GF216" s="157"/>
      <c r="GG216" s="157"/>
      <c r="GH216" s="157"/>
      <c r="GI216" s="157"/>
      <c r="GJ216" s="157"/>
      <c r="GK216" s="157"/>
      <c r="GL216" s="157"/>
      <c r="GM216" s="157"/>
      <c r="GN216" s="157"/>
      <c r="GO216" s="157"/>
      <c r="GP216" s="157"/>
      <c r="GQ216" s="157"/>
      <c r="GR216" s="157"/>
      <c r="GS216" s="157"/>
      <c r="GT216" s="157"/>
      <c r="GU216" s="157"/>
      <c r="GV216" s="157"/>
      <c r="GW216" s="157"/>
      <c r="GX216" s="157"/>
      <c r="GY216" s="157"/>
      <c r="GZ216" s="157"/>
      <c r="HA216" s="157"/>
      <c r="HB216" s="157"/>
      <c r="HC216" s="157"/>
      <c r="HD216" s="157"/>
      <c r="HE216" s="157"/>
      <c r="HF216" s="157"/>
      <c r="HG216" s="157"/>
      <c r="HH216" s="157"/>
      <c r="HI216" s="157"/>
      <c r="HJ216" s="157"/>
      <c r="HK216" s="157"/>
      <c r="HL216" s="157"/>
      <c r="HM216" s="157"/>
      <c r="HN216" s="157"/>
      <c r="HO216" s="157"/>
      <c r="HP216" s="157"/>
      <c r="HQ216" s="157"/>
      <c r="HR216" s="157"/>
      <c r="HS216" s="157"/>
      <c r="HT216" s="157"/>
      <c r="HU216" s="157"/>
      <c r="HV216" s="157"/>
      <c r="HW216" s="157"/>
      <c r="HX216" s="157"/>
      <c r="HY216" s="157"/>
      <c r="HZ216" s="157"/>
      <c r="IA216" s="157"/>
      <c r="IB216" s="157"/>
      <c r="IC216" s="157"/>
      <c r="ID216" s="157"/>
      <c r="IE216" s="157"/>
      <c r="IF216" s="157"/>
      <c r="IG216" s="157"/>
      <c r="IH216" s="157"/>
      <c r="II216" s="157"/>
      <c r="IJ216" s="157"/>
      <c r="IK216" s="157"/>
      <c r="IL216" s="157"/>
      <c r="IM216" s="157"/>
      <c r="IN216" s="157"/>
      <c r="IO216" s="157"/>
      <c r="IP216" s="157"/>
      <c r="IQ216" s="157"/>
      <c r="IR216" s="157"/>
      <c r="IS216" s="157"/>
      <c r="IT216" s="157"/>
      <c r="IU216" s="157"/>
      <c r="IV216" s="157"/>
    </row>
    <row r="217" spans="1:256" s="158" customFormat="1" ht="15.75">
      <c r="A217" s="83">
        <v>8</v>
      </c>
      <c r="B217" s="83" t="s">
        <v>163</v>
      </c>
      <c r="C217" s="170">
        <v>86.8</v>
      </c>
      <c r="D217" s="170">
        <v>379</v>
      </c>
      <c r="E217" s="170">
        <v>400</v>
      </c>
      <c r="F217" s="84">
        <v>412</v>
      </c>
      <c r="G217" s="51">
        <f t="shared" si="18"/>
        <v>4.3663594470046085</v>
      </c>
      <c r="H217" s="51">
        <f t="shared" si="19"/>
        <v>4.6082949308755765</v>
      </c>
      <c r="I217" s="51">
        <f t="shared" si="20"/>
        <v>4.7465437788018434</v>
      </c>
      <c r="J217" s="51">
        <f t="shared" si="21"/>
        <v>34.95145631067961</v>
      </c>
      <c r="K217" s="170">
        <v>144</v>
      </c>
      <c r="L217" s="170"/>
      <c r="M217" s="170"/>
      <c r="N217" s="170"/>
      <c r="O217" s="161"/>
      <c r="P217" s="156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57"/>
      <c r="AB217" s="157"/>
      <c r="AC217" s="157"/>
      <c r="AD217" s="157"/>
      <c r="AE217" s="157"/>
      <c r="AF217" s="157"/>
      <c r="AG217" s="157"/>
      <c r="AH217" s="157"/>
      <c r="AI217" s="157"/>
      <c r="AJ217" s="157"/>
      <c r="AK217" s="157"/>
      <c r="AL217" s="157"/>
      <c r="AM217" s="157"/>
      <c r="AN217" s="157"/>
      <c r="AO217" s="157"/>
      <c r="AP217" s="157"/>
      <c r="AQ217" s="157"/>
      <c r="AR217" s="157"/>
      <c r="AS217" s="157"/>
      <c r="AT217" s="157"/>
      <c r="AU217" s="157"/>
      <c r="AV217" s="157"/>
      <c r="AW217" s="157"/>
      <c r="AX217" s="157"/>
      <c r="AY217" s="157"/>
      <c r="AZ217" s="157"/>
      <c r="BA217" s="157"/>
      <c r="BB217" s="157"/>
      <c r="BC217" s="157"/>
      <c r="BD217" s="157"/>
      <c r="BE217" s="157"/>
      <c r="BF217" s="157"/>
      <c r="BG217" s="157"/>
      <c r="BH217" s="157"/>
      <c r="BI217" s="157"/>
      <c r="BJ217" s="157"/>
      <c r="BK217" s="157"/>
      <c r="BL217" s="157"/>
      <c r="BM217" s="157"/>
      <c r="BN217" s="157"/>
      <c r="BO217" s="157"/>
      <c r="BP217" s="157"/>
      <c r="BQ217" s="157"/>
      <c r="BR217" s="157"/>
      <c r="BS217" s="157"/>
      <c r="BT217" s="157"/>
      <c r="BU217" s="157"/>
      <c r="BV217" s="157"/>
      <c r="BW217" s="157"/>
      <c r="BX217" s="157"/>
      <c r="BY217" s="157"/>
      <c r="BZ217" s="157"/>
      <c r="CA217" s="157"/>
      <c r="CB217" s="157"/>
      <c r="CC217" s="157"/>
      <c r="CD217" s="157"/>
      <c r="CE217" s="157"/>
      <c r="CF217" s="157"/>
      <c r="CG217" s="157"/>
      <c r="CH217" s="157"/>
      <c r="CI217" s="157"/>
      <c r="CJ217" s="157"/>
      <c r="CK217" s="157"/>
      <c r="CL217" s="157"/>
      <c r="CM217" s="157"/>
      <c r="CN217" s="157"/>
      <c r="CO217" s="157"/>
      <c r="CP217" s="157"/>
      <c r="CQ217" s="157"/>
      <c r="CR217" s="157"/>
      <c r="CS217" s="157"/>
      <c r="CT217" s="157"/>
      <c r="CU217" s="157"/>
      <c r="CV217" s="157"/>
      <c r="CW217" s="157"/>
      <c r="CX217" s="157"/>
      <c r="CY217" s="157"/>
      <c r="CZ217" s="157"/>
      <c r="DA217" s="157"/>
      <c r="DB217" s="157"/>
      <c r="DC217" s="157"/>
      <c r="DD217" s="157"/>
      <c r="DE217" s="157"/>
      <c r="DF217" s="157"/>
      <c r="DG217" s="157"/>
      <c r="DH217" s="157"/>
      <c r="DI217" s="157"/>
      <c r="DJ217" s="157"/>
      <c r="DK217" s="157"/>
      <c r="DL217" s="157"/>
      <c r="DM217" s="157"/>
      <c r="DN217" s="157"/>
      <c r="DO217" s="157"/>
      <c r="DP217" s="157"/>
      <c r="DQ217" s="157"/>
      <c r="DR217" s="157"/>
      <c r="DS217" s="157"/>
      <c r="DT217" s="157"/>
      <c r="DU217" s="157"/>
      <c r="DV217" s="157"/>
      <c r="DW217" s="157"/>
      <c r="DX217" s="157"/>
      <c r="DY217" s="157"/>
      <c r="DZ217" s="157"/>
      <c r="EA217" s="157"/>
      <c r="EB217" s="157"/>
      <c r="EC217" s="157"/>
      <c r="ED217" s="157"/>
      <c r="EE217" s="157"/>
      <c r="EF217" s="157"/>
      <c r="EG217" s="157"/>
      <c r="EH217" s="157"/>
      <c r="EI217" s="157"/>
      <c r="EJ217" s="157"/>
      <c r="EK217" s="157"/>
      <c r="EL217" s="157"/>
      <c r="EM217" s="157"/>
      <c r="EN217" s="157"/>
      <c r="EO217" s="157"/>
      <c r="EP217" s="157"/>
      <c r="EQ217" s="157"/>
      <c r="ER217" s="157"/>
      <c r="ES217" s="157"/>
      <c r="ET217" s="157"/>
      <c r="EU217" s="157"/>
      <c r="EV217" s="157"/>
      <c r="EW217" s="157"/>
      <c r="EX217" s="157"/>
      <c r="EY217" s="157"/>
      <c r="EZ217" s="157"/>
      <c r="FA217" s="157"/>
      <c r="FB217" s="157"/>
      <c r="FC217" s="157"/>
      <c r="FD217" s="157"/>
      <c r="FE217" s="157"/>
      <c r="FF217" s="157"/>
      <c r="FG217" s="157"/>
      <c r="FH217" s="157"/>
      <c r="FI217" s="157"/>
      <c r="FJ217" s="157"/>
      <c r="FK217" s="157"/>
      <c r="FL217" s="157"/>
      <c r="FM217" s="157"/>
      <c r="FN217" s="157"/>
      <c r="FO217" s="157"/>
      <c r="FP217" s="157"/>
      <c r="FQ217" s="157"/>
      <c r="FR217" s="157"/>
      <c r="FS217" s="157"/>
      <c r="FT217" s="157"/>
      <c r="FU217" s="157"/>
      <c r="FV217" s="157"/>
      <c r="FW217" s="157"/>
      <c r="FX217" s="157"/>
      <c r="FY217" s="157"/>
      <c r="FZ217" s="157"/>
      <c r="GA217" s="157"/>
      <c r="GB217" s="157"/>
      <c r="GC217" s="157"/>
      <c r="GD217" s="157"/>
      <c r="GE217" s="157"/>
      <c r="GF217" s="157"/>
      <c r="GG217" s="157"/>
      <c r="GH217" s="157"/>
      <c r="GI217" s="157"/>
      <c r="GJ217" s="157"/>
      <c r="GK217" s="157"/>
      <c r="GL217" s="157"/>
      <c r="GM217" s="157"/>
      <c r="GN217" s="157"/>
      <c r="GO217" s="157"/>
      <c r="GP217" s="157"/>
      <c r="GQ217" s="157"/>
      <c r="GR217" s="157"/>
      <c r="GS217" s="157"/>
      <c r="GT217" s="157"/>
      <c r="GU217" s="157"/>
      <c r="GV217" s="157"/>
      <c r="GW217" s="157"/>
      <c r="GX217" s="157"/>
      <c r="GY217" s="157"/>
      <c r="GZ217" s="157"/>
      <c r="HA217" s="157"/>
      <c r="HB217" s="157"/>
      <c r="HC217" s="157"/>
      <c r="HD217" s="157"/>
      <c r="HE217" s="157"/>
      <c r="HF217" s="157"/>
      <c r="HG217" s="157"/>
      <c r="HH217" s="157"/>
      <c r="HI217" s="157"/>
      <c r="HJ217" s="157"/>
      <c r="HK217" s="157"/>
      <c r="HL217" s="157"/>
      <c r="HM217" s="157"/>
      <c r="HN217" s="157"/>
      <c r="HO217" s="157"/>
      <c r="HP217" s="157"/>
      <c r="HQ217" s="157"/>
      <c r="HR217" s="157"/>
      <c r="HS217" s="157"/>
      <c r="HT217" s="157"/>
      <c r="HU217" s="157"/>
      <c r="HV217" s="157"/>
      <c r="HW217" s="157"/>
      <c r="HX217" s="157"/>
      <c r="HY217" s="157"/>
      <c r="HZ217" s="157"/>
      <c r="IA217" s="157"/>
      <c r="IB217" s="157"/>
      <c r="IC217" s="157"/>
      <c r="ID217" s="157"/>
      <c r="IE217" s="157"/>
      <c r="IF217" s="157"/>
      <c r="IG217" s="157"/>
      <c r="IH217" s="157"/>
      <c r="II217" s="157"/>
      <c r="IJ217" s="157"/>
      <c r="IK217" s="157"/>
      <c r="IL217" s="157"/>
      <c r="IM217" s="157"/>
      <c r="IN217" s="157"/>
      <c r="IO217" s="157"/>
      <c r="IP217" s="157"/>
      <c r="IQ217" s="157"/>
      <c r="IR217" s="157"/>
      <c r="IS217" s="157"/>
      <c r="IT217" s="157"/>
      <c r="IU217" s="157"/>
      <c r="IV217" s="157"/>
    </row>
    <row r="218" spans="1:256" s="158" customFormat="1" ht="15.75">
      <c r="A218" s="83">
        <v>9</v>
      </c>
      <c r="B218" s="83" t="s">
        <v>121</v>
      </c>
      <c r="C218" s="170">
        <v>57.62</v>
      </c>
      <c r="D218" s="170">
        <v>277</v>
      </c>
      <c r="E218" s="170">
        <v>265</v>
      </c>
      <c r="F218" s="84">
        <v>267</v>
      </c>
      <c r="G218" s="51">
        <f t="shared" si="18"/>
        <v>4.8073585560569247</v>
      </c>
      <c r="H218" s="51">
        <f t="shared" si="19"/>
        <v>4.5990975355779247</v>
      </c>
      <c r="I218" s="51">
        <f t="shared" si="20"/>
        <v>4.633807705657758</v>
      </c>
      <c r="J218" s="51">
        <f t="shared" si="21"/>
        <v>34.831460674157306</v>
      </c>
      <c r="K218" s="170">
        <v>93</v>
      </c>
      <c r="L218" s="170"/>
      <c r="M218" s="170"/>
      <c r="N218" s="170"/>
      <c r="O218" s="161"/>
      <c r="P218" s="156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57"/>
      <c r="AB218" s="157"/>
      <c r="AC218" s="157"/>
      <c r="AD218" s="157"/>
      <c r="AE218" s="157"/>
      <c r="AF218" s="157"/>
      <c r="AG218" s="157"/>
      <c r="AH218" s="157"/>
      <c r="AI218" s="157"/>
      <c r="AJ218" s="157"/>
      <c r="AK218" s="157"/>
      <c r="AL218" s="157"/>
      <c r="AM218" s="157"/>
      <c r="AN218" s="157"/>
      <c r="AO218" s="157"/>
      <c r="AP218" s="157"/>
      <c r="AQ218" s="157"/>
      <c r="AR218" s="157"/>
      <c r="AS218" s="157"/>
      <c r="AT218" s="157"/>
      <c r="AU218" s="157"/>
      <c r="AV218" s="157"/>
      <c r="AW218" s="157"/>
      <c r="AX218" s="157"/>
      <c r="AY218" s="157"/>
      <c r="AZ218" s="157"/>
      <c r="BA218" s="157"/>
      <c r="BB218" s="157"/>
      <c r="BC218" s="157"/>
      <c r="BD218" s="157"/>
      <c r="BE218" s="157"/>
      <c r="BF218" s="157"/>
      <c r="BG218" s="157"/>
      <c r="BH218" s="157"/>
      <c r="BI218" s="157"/>
      <c r="BJ218" s="157"/>
      <c r="BK218" s="157"/>
      <c r="BL218" s="157"/>
      <c r="BM218" s="157"/>
      <c r="BN218" s="157"/>
      <c r="BO218" s="157"/>
      <c r="BP218" s="157"/>
      <c r="BQ218" s="157"/>
      <c r="BR218" s="157"/>
      <c r="BS218" s="157"/>
      <c r="BT218" s="157"/>
      <c r="BU218" s="157"/>
      <c r="BV218" s="157"/>
      <c r="BW218" s="157"/>
      <c r="BX218" s="157"/>
      <c r="BY218" s="157"/>
      <c r="BZ218" s="157"/>
      <c r="CA218" s="157"/>
      <c r="CB218" s="157"/>
      <c r="CC218" s="157"/>
      <c r="CD218" s="157"/>
      <c r="CE218" s="157"/>
      <c r="CF218" s="157"/>
      <c r="CG218" s="157"/>
      <c r="CH218" s="157"/>
      <c r="CI218" s="157"/>
      <c r="CJ218" s="157"/>
      <c r="CK218" s="157"/>
      <c r="CL218" s="157"/>
      <c r="CM218" s="157"/>
      <c r="CN218" s="157"/>
      <c r="CO218" s="157"/>
      <c r="CP218" s="157"/>
      <c r="CQ218" s="157"/>
      <c r="CR218" s="157"/>
      <c r="CS218" s="157"/>
      <c r="CT218" s="157"/>
      <c r="CU218" s="157"/>
      <c r="CV218" s="157"/>
      <c r="CW218" s="157"/>
      <c r="CX218" s="157"/>
      <c r="CY218" s="157"/>
      <c r="CZ218" s="157"/>
      <c r="DA218" s="157"/>
      <c r="DB218" s="157"/>
      <c r="DC218" s="157"/>
      <c r="DD218" s="157"/>
      <c r="DE218" s="157"/>
      <c r="DF218" s="157"/>
      <c r="DG218" s="157"/>
      <c r="DH218" s="157"/>
      <c r="DI218" s="157"/>
      <c r="DJ218" s="157"/>
      <c r="DK218" s="157"/>
      <c r="DL218" s="157"/>
      <c r="DM218" s="157"/>
      <c r="DN218" s="157"/>
      <c r="DO218" s="157"/>
      <c r="DP218" s="157"/>
      <c r="DQ218" s="157"/>
      <c r="DR218" s="157"/>
      <c r="DS218" s="157"/>
      <c r="DT218" s="157"/>
      <c r="DU218" s="157"/>
      <c r="DV218" s="157"/>
      <c r="DW218" s="157"/>
      <c r="DX218" s="157"/>
      <c r="DY218" s="157"/>
      <c r="DZ218" s="157"/>
      <c r="EA218" s="157"/>
      <c r="EB218" s="157"/>
      <c r="EC218" s="157"/>
      <c r="ED218" s="157"/>
      <c r="EE218" s="157"/>
      <c r="EF218" s="157"/>
      <c r="EG218" s="157"/>
      <c r="EH218" s="157"/>
      <c r="EI218" s="157"/>
      <c r="EJ218" s="157"/>
      <c r="EK218" s="157"/>
      <c r="EL218" s="157"/>
      <c r="EM218" s="157"/>
      <c r="EN218" s="157"/>
      <c r="EO218" s="157"/>
      <c r="EP218" s="157"/>
      <c r="EQ218" s="157"/>
      <c r="ER218" s="157"/>
      <c r="ES218" s="157"/>
      <c r="ET218" s="157"/>
      <c r="EU218" s="157"/>
      <c r="EV218" s="157"/>
      <c r="EW218" s="157"/>
      <c r="EX218" s="157"/>
      <c r="EY218" s="157"/>
      <c r="EZ218" s="157"/>
      <c r="FA218" s="157"/>
      <c r="FB218" s="157"/>
      <c r="FC218" s="157"/>
      <c r="FD218" s="157"/>
      <c r="FE218" s="157"/>
      <c r="FF218" s="157"/>
      <c r="FG218" s="157"/>
      <c r="FH218" s="157"/>
      <c r="FI218" s="157"/>
      <c r="FJ218" s="157"/>
      <c r="FK218" s="157"/>
      <c r="FL218" s="157"/>
      <c r="FM218" s="157"/>
      <c r="FN218" s="157"/>
      <c r="FO218" s="157"/>
      <c r="FP218" s="157"/>
      <c r="FQ218" s="157"/>
      <c r="FR218" s="157"/>
      <c r="FS218" s="157"/>
      <c r="FT218" s="157"/>
      <c r="FU218" s="157"/>
      <c r="FV218" s="157"/>
      <c r="FW218" s="157"/>
      <c r="FX218" s="157"/>
      <c r="FY218" s="157"/>
      <c r="FZ218" s="157"/>
      <c r="GA218" s="157"/>
      <c r="GB218" s="157"/>
      <c r="GC218" s="157"/>
      <c r="GD218" s="157"/>
      <c r="GE218" s="157"/>
      <c r="GF218" s="157"/>
      <c r="GG218" s="157"/>
      <c r="GH218" s="157"/>
      <c r="GI218" s="157"/>
      <c r="GJ218" s="157"/>
      <c r="GK218" s="157"/>
      <c r="GL218" s="157"/>
      <c r="GM218" s="157"/>
      <c r="GN218" s="157"/>
      <c r="GO218" s="157"/>
      <c r="GP218" s="157"/>
      <c r="GQ218" s="157"/>
      <c r="GR218" s="157"/>
      <c r="GS218" s="157"/>
      <c r="GT218" s="157"/>
      <c r="GU218" s="157"/>
      <c r="GV218" s="157"/>
      <c r="GW218" s="157"/>
      <c r="GX218" s="157"/>
      <c r="GY218" s="157"/>
      <c r="GZ218" s="157"/>
      <c r="HA218" s="157"/>
      <c r="HB218" s="157"/>
      <c r="HC218" s="157"/>
      <c r="HD218" s="157"/>
      <c r="HE218" s="157"/>
      <c r="HF218" s="157"/>
      <c r="HG218" s="157"/>
      <c r="HH218" s="157"/>
      <c r="HI218" s="157"/>
      <c r="HJ218" s="157"/>
      <c r="HK218" s="157"/>
      <c r="HL218" s="157"/>
      <c r="HM218" s="157"/>
      <c r="HN218" s="157"/>
      <c r="HO218" s="157"/>
      <c r="HP218" s="157"/>
      <c r="HQ218" s="157"/>
      <c r="HR218" s="157"/>
      <c r="HS218" s="157"/>
      <c r="HT218" s="157"/>
      <c r="HU218" s="157"/>
      <c r="HV218" s="157"/>
      <c r="HW218" s="157"/>
      <c r="HX218" s="157"/>
      <c r="HY218" s="157"/>
      <c r="HZ218" s="157"/>
      <c r="IA218" s="157"/>
      <c r="IB218" s="157"/>
      <c r="IC218" s="157"/>
      <c r="ID218" s="157"/>
      <c r="IE218" s="157"/>
      <c r="IF218" s="157"/>
      <c r="IG218" s="157"/>
      <c r="IH218" s="157"/>
      <c r="II218" s="157"/>
      <c r="IJ218" s="157"/>
      <c r="IK218" s="157"/>
      <c r="IL218" s="157"/>
      <c r="IM218" s="157"/>
      <c r="IN218" s="157"/>
      <c r="IO218" s="157"/>
      <c r="IP218" s="157"/>
      <c r="IQ218" s="157"/>
      <c r="IR218" s="157"/>
      <c r="IS218" s="157"/>
      <c r="IT218" s="157"/>
      <c r="IU218" s="157"/>
      <c r="IV218" s="157"/>
    </row>
    <row r="219" spans="1:256" s="158" customFormat="1" ht="15.75">
      <c r="A219" s="83">
        <v>10</v>
      </c>
      <c r="B219" s="83" t="s">
        <v>214</v>
      </c>
      <c r="C219" s="170"/>
      <c r="D219" s="170"/>
      <c r="E219" s="170"/>
      <c r="F219" s="84"/>
      <c r="G219" s="51"/>
      <c r="H219" s="51"/>
      <c r="I219" s="51"/>
      <c r="J219" s="51"/>
      <c r="K219" s="170"/>
      <c r="L219" s="170"/>
      <c r="M219" s="170"/>
      <c r="N219" s="170"/>
      <c r="O219" s="161"/>
      <c r="P219" s="156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57"/>
      <c r="AB219" s="157"/>
      <c r="AC219" s="157"/>
      <c r="AD219" s="157"/>
      <c r="AE219" s="157"/>
      <c r="AF219" s="157"/>
      <c r="AG219" s="157"/>
      <c r="AH219" s="157"/>
      <c r="AI219" s="157"/>
      <c r="AJ219" s="157"/>
      <c r="AK219" s="157"/>
      <c r="AL219" s="157"/>
      <c r="AM219" s="157"/>
      <c r="AN219" s="157"/>
      <c r="AO219" s="157"/>
      <c r="AP219" s="157"/>
      <c r="AQ219" s="157"/>
      <c r="AR219" s="157"/>
      <c r="AS219" s="157"/>
      <c r="AT219" s="157"/>
      <c r="AU219" s="157"/>
      <c r="AV219" s="157"/>
      <c r="AW219" s="157"/>
      <c r="AX219" s="157"/>
      <c r="AY219" s="157"/>
      <c r="AZ219" s="157"/>
      <c r="BA219" s="157"/>
      <c r="BB219" s="157"/>
      <c r="BC219" s="157"/>
      <c r="BD219" s="157"/>
      <c r="BE219" s="157"/>
      <c r="BF219" s="157"/>
      <c r="BG219" s="157"/>
      <c r="BH219" s="157"/>
      <c r="BI219" s="157"/>
      <c r="BJ219" s="157"/>
      <c r="BK219" s="157"/>
      <c r="BL219" s="157"/>
      <c r="BM219" s="157"/>
      <c r="BN219" s="157"/>
      <c r="BO219" s="157"/>
      <c r="BP219" s="157"/>
      <c r="BQ219" s="157"/>
      <c r="BR219" s="157"/>
      <c r="BS219" s="157"/>
      <c r="BT219" s="157"/>
      <c r="BU219" s="157"/>
      <c r="BV219" s="157"/>
      <c r="BW219" s="157"/>
      <c r="BX219" s="157"/>
      <c r="BY219" s="157"/>
      <c r="BZ219" s="157"/>
      <c r="CA219" s="157"/>
      <c r="CB219" s="157"/>
      <c r="CC219" s="157"/>
      <c r="CD219" s="157"/>
      <c r="CE219" s="157"/>
      <c r="CF219" s="157"/>
      <c r="CG219" s="157"/>
      <c r="CH219" s="157"/>
      <c r="CI219" s="157"/>
      <c r="CJ219" s="157"/>
      <c r="CK219" s="157"/>
      <c r="CL219" s="157"/>
      <c r="CM219" s="157"/>
      <c r="CN219" s="157"/>
      <c r="CO219" s="157"/>
      <c r="CP219" s="157"/>
      <c r="CQ219" s="157"/>
      <c r="CR219" s="157"/>
      <c r="CS219" s="157"/>
      <c r="CT219" s="157"/>
      <c r="CU219" s="157"/>
      <c r="CV219" s="157"/>
      <c r="CW219" s="157"/>
      <c r="CX219" s="157"/>
      <c r="CY219" s="157"/>
      <c r="CZ219" s="157"/>
      <c r="DA219" s="157"/>
      <c r="DB219" s="157"/>
      <c r="DC219" s="157"/>
      <c r="DD219" s="157"/>
      <c r="DE219" s="157"/>
      <c r="DF219" s="157"/>
      <c r="DG219" s="157"/>
      <c r="DH219" s="157"/>
      <c r="DI219" s="157"/>
      <c r="DJ219" s="157"/>
      <c r="DK219" s="157"/>
      <c r="DL219" s="157"/>
      <c r="DM219" s="157"/>
      <c r="DN219" s="157"/>
      <c r="DO219" s="157"/>
      <c r="DP219" s="157"/>
      <c r="DQ219" s="157"/>
      <c r="DR219" s="157"/>
      <c r="DS219" s="157"/>
      <c r="DT219" s="157"/>
      <c r="DU219" s="157"/>
      <c r="DV219" s="157"/>
      <c r="DW219" s="157"/>
      <c r="DX219" s="157"/>
      <c r="DY219" s="157"/>
      <c r="DZ219" s="157"/>
      <c r="EA219" s="157"/>
      <c r="EB219" s="157"/>
      <c r="EC219" s="157"/>
      <c r="ED219" s="157"/>
      <c r="EE219" s="157"/>
      <c r="EF219" s="157"/>
      <c r="EG219" s="157"/>
      <c r="EH219" s="157"/>
      <c r="EI219" s="157"/>
      <c r="EJ219" s="157"/>
      <c r="EK219" s="157"/>
      <c r="EL219" s="157"/>
      <c r="EM219" s="157"/>
      <c r="EN219" s="157"/>
      <c r="EO219" s="157"/>
      <c r="EP219" s="157"/>
      <c r="EQ219" s="157"/>
      <c r="ER219" s="157"/>
      <c r="ES219" s="157"/>
      <c r="ET219" s="157"/>
      <c r="EU219" s="157"/>
      <c r="EV219" s="157"/>
      <c r="EW219" s="157"/>
      <c r="EX219" s="157"/>
      <c r="EY219" s="157"/>
      <c r="EZ219" s="157"/>
      <c r="FA219" s="157"/>
      <c r="FB219" s="157"/>
      <c r="FC219" s="157"/>
      <c r="FD219" s="157"/>
      <c r="FE219" s="157"/>
      <c r="FF219" s="157"/>
      <c r="FG219" s="157"/>
      <c r="FH219" s="157"/>
      <c r="FI219" s="157"/>
      <c r="FJ219" s="157"/>
      <c r="FK219" s="157"/>
      <c r="FL219" s="157"/>
      <c r="FM219" s="157"/>
      <c r="FN219" s="157"/>
      <c r="FO219" s="157"/>
      <c r="FP219" s="157"/>
      <c r="FQ219" s="157"/>
      <c r="FR219" s="157"/>
      <c r="FS219" s="157"/>
      <c r="FT219" s="157"/>
      <c r="FU219" s="157"/>
      <c r="FV219" s="157"/>
      <c r="FW219" s="157"/>
      <c r="FX219" s="157"/>
      <c r="FY219" s="157"/>
      <c r="FZ219" s="157"/>
      <c r="GA219" s="157"/>
      <c r="GB219" s="157"/>
      <c r="GC219" s="157"/>
      <c r="GD219" s="157"/>
      <c r="GE219" s="157"/>
      <c r="GF219" s="157"/>
      <c r="GG219" s="157"/>
      <c r="GH219" s="157"/>
      <c r="GI219" s="157"/>
      <c r="GJ219" s="157"/>
      <c r="GK219" s="157"/>
      <c r="GL219" s="157"/>
      <c r="GM219" s="157"/>
      <c r="GN219" s="157"/>
      <c r="GO219" s="157"/>
      <c r="GP219" s="157"/>
      <c r="GQ219" s="157"/>
      <c r="GR219" s="157"/>
      <c r="GS219" s="157"/>
      <c r="GT219" s="157"/>
      <c r="GU219" s="157"/>
      <c r="GV219" s="157"/>
      <c r="GW219" s="157"/>
      <c r="GX219" s="157"/>
      <c r="GY219" s="157"/>
      <c r="GZ219" s="157"/>
      <c r="HA219" s="157"/>
      <c r="HB219" s="157"/>
      <c r="HC219" s="157"/>
      <c r="HD219" s="157"/>
      <c r="HE219" s="157"/>
      <c r="HF219" s="157"/>
      <c r="HG219" s="157"/>
      <c r="HH219" s="157"/>
      <c r="HI219" s="157"/>
      <c r="HJ219" s="157"/>
      <c r="HK219" s="157"/>
      <c r="HL219" s="157"/>
      <c r="HM219" s="157"/>
      <c r="HN219" s="157"/>
      <c r="HO219" s="157"/>
      <c r="HP219" s="157"/>
      <c r="HQ219" s="157"/>
      <c r="HR219" s="157"/>
      <c r="HS219" s="157"/>
      <c r="HT219" s="157"/>
      <c r="HU219" s="157"/>
      <c r="HV219" s="157"/>
      <c r="HW219" s="157"/>
      <c r="HX219" s="157"/>
      <c r="HY219" s="157"/>
      <c r="HZ219" s="157"/>
      <c r="IA219" s="157"/>
      <c r="IB219" s="157"/>
      <c r="IC219" s="157"/>
      <c r="ID219" s="157"/>
      <c r="IE219" s="157"/>
      <c r="IF219" s="157"/>
      <c r="IG219" s="157"/>
      <c r="IH219" s="157"/>
      <c r="II219" s="157"/>
      <c r="IJ219" s="157"/>
      <c r="IK219" s="157"/>
      <c r="IL219" s="157"/>
      <c r="IM219" s="157"/>
      <c r="IN219" s="157"/>
      <c r="IO219" s="157"/>
      <c r="IP219" s="157"/>
      <c r="IQ219" s="157"/>
      <c r="IR219" s="157"/>
      <c r="IS219" s="157"/>
      <c r="IT219" s="157"/>
      <c r="IU219" s="157"/>
      <c r="IV219" s="157"/>
    </row>
    <row r="220" spans="1:256" s="158" customFormat="1" ht="15.75">
      <c r="A220" s="83">
        <v>10</v>
      </c>
      <c r="B220" s="83" t="s">
        <v>215</v>
      </c>
      <c r="C220" s="170">
        <v>71.709999999999994</v>
      </c>
      <c r="D220" s="170">
        <v>312</v>
      </c>
      <c r="E220" s="170">
        <v>330</v>
      </c>
      <c r="F220" s="84">
        <v>310</v>
      </c>
      <c r="G220" s="51">
        <f t="shared" si="18"/>
        <v>4.3508576209733656</v>
      </c>
      <c r="H220" s="51">
        <f t="shared" si="19"/>
        <v>4.6018686375679829</v>
      </c>
      <c r="I220" s="51">
        <f t="shared" si="20"/>
        <v>4.322967508018408</v>
      </c>
      <c r="J220" s="51">
        <f t="shared" si="21"/>
        <v>34.838709677419352</v>
      </c>
      <c r="K220" s="170">
        <v>108</v>
      </c>
      <c r="L220" s="170"/>
      <c r="M220" s="170"/>
      <c r="N220" s="170"/>
      <c r="O220" s="161"/>
      <c r="P220" s="156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57"/>
      <c r="AB220" s="157"/>
      <c r="AC220" s="157"/>
      <c r="AD220" s="157"/>
      <c r="AE220" s="157"/>
      <c r="AF220" s="157"/>
      <c r="AG220" s="157"/>
      <c r="AH220" s="157"/>
      <c r="AI220" s="157"/>
      <c r="AJ220" s="157"/>
      <c r="AK220" s="157"/>
      <c r="AL220" s="157"/>
      <c r="AM220" s="157"/>
      <c r="AN220" s="157"/>
      <c r="AO220" s="157"/>
      <c r="AP220" s="157"/>
      <c r="AQ220" s="157"/>
      <c r="AR220" s="157"/>
      <c r="AS220" s="157"/>
      <c r="AT220" s="157"/>
      <c r="AU220" s="157"/>
      <c r="AV220" s="157"/>
      <c r="AW220" s="157"/>
      <c r="AX220" s="157"/>
      <c r="AY220" s="157"/>
      <c r="AZ220" s="157"/>
      <c r="BA220" s="157"/>
      <c r="BB220" s="157"/>
      <c r="BC220" s="157"/>
      <c r="BD220" s="157"/>
      <c r="BE220" s="157"/>
      <c r="BF220" s="157"/>
      <c r="BG220" s="157"/>
      <c r="BH220" s="157"/>
      <c r="BI220" s="157"/>
      <c r="BJ220" s="157"/>
      <c r="BK220" s="157"/>
      <c r="BL220" s="157"/>
      <c r="BM220" s="157"/>
      <c r="BN220" s="157"/>
      <c r="BO220" s="157"/>
      <c r="BP220" s="157"/>
      <c r="BQ220" s="157"/>
      <c r="BR220" s="157"/>
      <c r="BS220" s="157"/>
      <c r="BT220" s="157"/>
      <c r="BU220" s="157"/>
      <c r="BV220" s="157"/>
      <c r="BW220" s="157"/>
      <c r="BX220" s="157"/>
      <c r="BY220" s="157"/>
      <c r="BZ220" s="157"/>
      <c r="CA220" s="157"/>
      <c r="CB220" s="157"/>
      <c r="CC220" s="157"/>
      <c r="CD220" s="157"/>
      <c r="CE220" s="157"/>
      <c r="CF220" s="157"/>
      <c r="CG220" s="157"/>
      <c r="CH220" s="157"/>
      <c r="CI220" s="157"/>
      <c r="CJ220" s="157"/>
      <c r="CK220" s="157"/>
      <c r="CL220" s="157"/>
      <c r="CM220" s="157"/>
      <c r="CN220" s="157"/>
      <c r="CO220" s="157"/>
      <c r="CP220" s="157"/>
      <c r="CQ220" s="157"/>
      <c r="CR220" s="157"/>
      <c r="CS220" s="157"/>
      <c r="CT220" s="157"/>
      <c r="CU220" s="157"/>
      <c r="CV220" s="157"/>
      <c r="CW220" s="157"/>
      <c r="CX220" s="157"/>
      <c r="CY220" s="157"/>
      <c r="CZ220" s="157"/>
      <c r="DA220" s="157"/>
      <c r="DB220" s="157"/>
      <c r="DC220" s="157"/>
      <c r="DD220" s="157"/>
      <c r="DE220" s="157"/>
      <c r="DF220" s="157"/>
      <c r="DG220" s="157"/>
      <c r="DH220" s="157"/>
      <c r="DI220" s="157"/>
      <c r="DJ220" s="157"/>
      <c r="DK220" s="157"/>
      <c r="DL220" s="157"/>
      <c r="DM220" s="157"/>
      <c r="DN220" s="157"/>
      <c r="DO220" s="157"/>
      <c r="DP220" s="157"/>
      <c r="DQ220" s="157"/>
      <c r="DR220" s="157"/>
      <c r="DS220" s="157"/>
      <c r="DT220" s="157"/>
      <c r="DU220" s="157"/>
      <c r="DV220" s="157"/>
      <c r="DW220" s="157"/>
      <c r="DX220" s="157"/>
      <c r="DY220" s="157"/>
      <c r="DZ220" s="157"/>
      <c r="EA220" s="157"/>
      <c r="EB220" s="157"/>
      <c r="EC220" s="157"/>
      <c r="ED220" s="157"/>
      <c r="EE220" s="157"/>
      <c r="EF220" s="157"/>
      <c r="EG220" s="157"/>
      <c r="EH220" s="157"/>
      <c r="EI220" s="157"/>
      <c r="EJ220" s="157"/>
      <c r="EK220" s="157"/>
      <c r="EL220" s="157"/>
      <c r="EM220" s="157"/>
      <c r="EN220" s="157"/>
      <c r="EO220" s="157"/>
      <c r="EP220" s="157"/>
      <c r="EQ220" s="157"/>
      <c r="ER220" s="157"/>
      <c r="ES220" s="157"/>
      <c r="ET220" s="157"/>
      <c r="EU220" s="157"/>
      <c r="EV220" s="157"/>
      <c r="EW220" s="157"/>
      <c r="EX220" s="157"/>
      <c r="EY220" s="157"/>
      <c r="EZ220" s="157"/>
      <c r="FA220" s="157"/>
      <c r="FB220" s="157"/>
      <c r="FC220" s="157"/>
      <c r="FD220" s="157"/>
      <c r="FE220" s="157"/>
      <c r="FF220" s="157"/>
      <c r="FG220" s="157"/>
      <c r="FH220" s="157"/>
      <c r="FI220" s="157"/>
      <c r="FJ220" s="157"/>
      <c r="FK220" s="157"/>
      <c r="FL220" s="157"/>
      <c r="FM220" s="157"/>
      <c r="FN220" s="157"/>
      <c r="FO220" s="157"/>
      <c r="FP220" s="157"/>
      <c r="FQ220" s="157"/>
      <c r="FR220" s="157"/>
      <c r="FS220" s="157"/>
      <c r="FT220" s="157"/>
      <c r="FU220" s="157"/>
      <c r="FV220" s="157"/>
      <c r="FW220" s="157"/>
      <c r="FX220" s="157"/>
      <c r="FY220" s="157"/>
      <c r="FZ220" s="157"/>
      <c r="GA220" s="157"/>
      <c r="GB220" s="157"/>
      <c r="GC220" s="157"/>
      <c r="GD220" s="157"/>
      <c r="GE220" s="157"/>
      <c r="GF220" s="157"/>
      <c r="GG220" s="157"/>
      <c r="GH220" s="157"/>
      <c r="GI220" s="157"/>
      <c r="GJ220" s="157"/>
      <c r="GK220" s="157"/>
      <c r="GL220" s="157"/>
      <c r="GM220" s="157"/>
      <c r="GN220" s="157"/>
      <c r="GO220" s="157"/>
      <c r="GP220" s="157"/>
      <c r="GQ220" s="157"/>
      <c r="GR220" s="157"/>
      <c r="GS220" s="157"/>
      <c r="GT220" s="157"/>
      <c r="GU220" s="157"/>
      <c r="GV220" s="157"/>
      <c r="GW220" s="157"/>
      <c r="GX220" s="157"/>
      <c r="GY220" s="157"/>
      <c r="GZ220" s="157"/>
      <c r="HA220" s="157"/>
      <c r="HB220" s="157"/>
      <c r="HC220" s="157"/>
      <c r="HD220" s="157"/>
      <c r="HE220" s="157"/>
      <c r="HF220" s="157"/>
      <c r="HG220" s="157"/>
      <c r="HH220" s="157"/>
      <c r="HI220" s="157"/>
      <c r="HJ220" s="157"/>
      <c r="HK220" s="157"/>
      <c r="HL220" s="157"/>
      <c r="HM220" s="157"/>
      <c r="HN220" s="157"/>
      <c r="HO220" s="157"/>
      <c r="HP220" s="157"/>
      <c r="HQ220" s="157"/>
      <c r="HR220" s="157"/>
      <c r="HS220" s="157"/>
      <c r="HT220" s="157"/>
      <c r="HU220" s="157"/>
      <c r="HV220" s="157"/>
      <c r="HW220" s="157"/>
      <c r="HX220" s="157"/>
      <c r="HY220" s="157"/>
      <c r="HZ220" s="157"/>
      <c r="IA220" s="157"/>
      <c r="IB220" s="157"/>
      <c r="IC220" s="157"/>
      <c r="ID220" s="157"/>
      <c r="IE220" s="157"/>
      <c r="IF220" s="157"/>
      <c r="IG220" s="157"/>
      <c r="IH220" s="157"/>
      <c r="II220" s="157"/>
      <c r="IJ220" s="157"/>
      <c r="IK220" s="157"/>
      <c r="IL220" s="157"/>
      <c r="IM220" s="157"/>
      <c r="IN220" s="157"/>
      <c r="IO220" s="157"/>
      <c r="IP220" s="157"/>
      <c r="IQ220" s="157"/>
      <c r="IR220" s="157"/>
      <c r="IS220" s="157"/>
      <c r="IT220" s="157"/>
      <c r="IU220" s="157"/>
      <c r="IV220" s="157"/>
    </row>
    <row r="221" spans="1:256" s="7" customFormat="1" ht="15.75">
      <c r="A221" s="79">
        <v>11</v>
      </c>
      <c r="B221" s="79" t="s">
        <v>122</v>
      </c>
      <c r="C221" s="77">
        <v>417.24</v>
      </c>
      <c r="D221" s="99">
        <v>400</v>
      </c>
      <c r="E221" s="99">
        <v>400</v>
      </c>
      <c r="F221" s="109">
        <v>400</v>
      </c>
      <c r="G221" s="11">
        <f t="shared" si="18"/>
        <v>0.9586808551433228</v>
      </c>
      <c r="H221" s="11">
        <f t="shared" si="19"/>
        <v>0.9586808551433228</v>
      </c>
      <c r="I221" s="115">
        <f t="shared" si="20"/>
        <v>0.9586808551433228</v>
      </c>
      <c r="J221" s="11">
        <f t="shared" si="21"/>
        <v>35</v>
      </c>
      <c r="K221" s="77">
        <v>140</v>
      </c>
      <c r="L221" s="77"/>
      <c r="M221" s="77"/>
      <c r="N221" s="77"/>
      <c r="O221" s="19"/>
      <c r="P221" s="40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</row>
    <row r="222" spans="1:256" s="7" customFormat="1" ht="15.75">
      <c r="A222" s="79">
        <v>12</v>
      </c>
      <c r="B222" s="79" t="s">
        <v>211</v>
      </c>
      <c r="C222" s="77">
        <v>80.58</v>
      </c>
      <c r="D222" s="99">
        <v>476</v>
      </c>
      <c r="E222" s="99">
        <v>490</v>
      </c>
      <c r="F222" s="109">
        <v>490</v>
      </c>
      <c r="G222" s="11">
        <f t="shared" si="18"/>
        <v>5.9071729957805905</v>
      </c>
      <c r="H222" s="11">
        <f t="shared" si="19"/>
        <v>6.0809133780094315</v>
      </c>
      <c r="I222" s="115">
        <f t="shared" si="20"/>
        <v>6.0809133780094315</v>
      </c>
      <c r="J222" s="11">
        <f t="shared" si="21"/>
        <v>0</v>
      </c>
      <c r="K222" s="77">
        <v>0</v>
      </c>
      <c r="L222" s="77"/>
      <c r="M222" s="77"/>
      <c r="N222" s="77"/>
      <c r="O222" s="19"/>
      <c r="P222" s="40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</row>
    <row r="223" spans="1:256" s="7" customFormat="1" ht="15.75">
      <c r="A223" s="178" t="s">
        <v>123</v>
      </c>
      <c r="B223" s="178"/>
      <c r="C223" s="77">
        <f>SUM(C200:C222)</f>
        <v>3750.3700000000008</v>
      </c>
      <c r="D223" s="99">
        <f>SUM(D200:D222)</f>
        <v>10668</v>
      </c>
      <c r="E223" s="99">
        <f>SUM(E200:E222)</f>
        <v>10228</v>
      </c>
      <c r="F223" s="108">
        <f>SUM(F200:F222)</f>
        <v>19050</v>
      </c>
      <c r="G223" s="11">
        <f t="shared" si="18"/>
        <v>2.844519340758378</v>
      </c>
      <c r="H223" s="11">
        <f t="shared" si="19"/>
        <v>2.7271975831717929</v>
      </c>
      <c r="I223" s="115">
        <f t="shared" si="20"/>
        <v>5.0794988227828179</v>
      </c>
      <c r="J223" s="11">
        <f t="shared" si="21"/>
        <v>33.984251968503933</v>
      </c>
      <c r="K223" s="77">
        <f>SUM(K200:K222)</f>
        <v>6474</v>
      </c>
      <c r="L223" s="77"/>
      <c r="M223" s="77"/>
      <c r="N223" s="77"/>
      <c r="O223" s="77"/>
      <c r="P223" s="40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</row>
    <row r="224" spans="1:256" s="7" customFormat="1" ht="15.75">
      <c r="A224" s="178" t="s">
        <v>124</v>
      </c>
      <c r="B224" s="178"/>
      <c r="C224" s="77"/>
      <c r="D224" s="99"/>
      <c r="E224" s="99"/>
      <c r="F224" s="108"/>
      <c r="G224" s="11"/>
      <c r="H224" s="11"/>
      <c r="I224" s="115"/>
      <c r="J224" s="11"/>
      <c r="K224" s="77"/>
      <c r="L224" s="77"/>
      <c r="M224" s="77"/>
      <c r="N224" s="77"/>
      <c r="O224" s="19"/>
      <c r="P224" s="40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</row>
    <row r="225" spans="1:256" s="7" customFormat="1" ht="15.75">
      <c r="A225" s="79">
        <v>1</v>
      </c>
      <c r="B225" s="79" t="s">
        <v>125</v>
      </c>
      <c r="C225" s="77">
        <v>62.75</v>
      </c>
      <c r="D225" s="100">
        <v>0</v>
      </c>
      <c r="E225" s="99">
        <v>0</v>
      </c>
      <c r="F225" s="109">
        <v>0</v>
      </c>
      <c r="G225" s="11">
        <f t="shared" si="18"/>
        <v>0</v>
      </c>
      <c r="H225" s="11">
        <f t="shared" si="19"/>
        <v>0</v>
      </c>
      <c r="I225" s="115">
        <f t="shared" si="20"/>
        <v>0</v>
      </c>
      <c r="J225" s="11">
        <v>0</v>
      </c>
      <c r="K225" s="77">
        <v>0</v>
      </c>
      <c r="L225" s="77"/>
      <c r="M225" s="77"/>
      <c r="N225" s="77"/>
      <c r="O225" s="19"/>
      <c r="P225" s="40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</row>
    <row r="226" spans="1:256" s="7" customFormat="1" ht="15.75">
      <c r="A226" s="79">
        <v>2</v>
      </c>
      <c r="B226" s="79" t="s">
        <v>126</v>
      </c>
      <c r="C226" s="77">
        <v>26.11</v>
      </c>
      <c r="D226" s="100">
        <v>152</v>
      </c>
      <c r="E226" s="99">
        <v>191</v>
      </c>
      <c r="F226" s="109">
        <v>191</v>
      </c>
      <c r="G226" s="11">
        <f t="shared" si="18"/>
        <v>5.8215243201838378</v>
      </c>
      <c r="H226" s="11">
        <f t="shared" si="19"/>
        <v>7.3152049023362702</v>
      </c>
      <c r="I226" s="115">
        <f t="shared" si="20"/>
        <v>7.3152049023362702</v>
      </c>
      <c r="J226" s="11">
        <f t="shared" si="21"/>
        <v>34.554973821989527</v>
      </c>
      <c r="K226" s="77">
        <v>66</v>
      </c>
      <c r="L226" s="77"/>
      <c r="M226" s="77"/>
      <c r="N226" s="77"/>
      <c r="O226" s="19"/>
      <c r="P226" s="40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</row>
    <row r="227" spans="1:256" s="7" customFormat="1" ht="15.75">
      <c r="A227" s="79">
        <v>3</v>
      </c>
      <c r="B227" s="79" t="s">
        <v>127</v>
      </c>
      <c r="C227" s="77">
        <v>110.93</v>
      </c>
      <c r="D227" s="100">
        <v>0</v>
      </c>
      <c r="E227" s="99">
        <v>0</v>
      </c>
      <c r="F227" s="109">
        <v>0</v>
      </c>
      <c r="G227" s="11">
        <f t="shared" si="18"/>
        <v>0</v>
      </c>
      <c r="H227" s="11">
        <f t="shared" si="19"/>
        <v>0</v>
      </c>
      <c r="I227" s="115">
        <f t="shared" si="20"/>
        <v>0</v>
      </c>
      <c r="J227" s="11">
        <v>0</v>
      </c>
      <c r="K227" s="77">
        <v>0</v>
      </c>
      <c r="L227" s="77"/>
      <c r="M227" s="77"/>
      <c r="N227" s="77"/>
      <c r="O227" s="19"/>
      <c r="P227" s="40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</row>
    <row r="228" spans="1:256" s="7" customFormat="1" ht="15.75">
      <c r="A228" s="79">
        <v>4</v>
      </c>
      <c r="B228" s="79" t="s">
        <v>128</v>
      </c>
      <c r="C228" s="77">
        <v>12.3</v>
      </c>
      <c r="D228" s="100">
        <v>0</v>
      </c>
      <c r="E228" s="99">
        <v>0</v>
      </c>
      <c r="F228" s="109">
        <v>0</v>
      </c>
      <c r="G228" s="11">
        <f t="shared" si="18"/>
        <v>0</v>
      </c>
      <c r="H228" s="11">
        <f t="shared" si="19"/>
        <v>0</v>
      </c>
      <c r="I228" s="115">
        <f t="shared" si="20"/>
        <v>0</v>
      </c>
      <c r="J228" s="11">
        <v>0</v>
      </c>
      <c r="K228" s="77">
        <v>0</v>
      </c>
      <c r="L228" s="77"/>
      <c r="M228" s="77"/>
      <c r="N228" s="77"/>
      <c r="O228" s="19"/>
      <c r="P228" s="40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</row>
    <row r="229" spans="1:256" s="7" customFormat="1" ht="15.75">
      <c r="A229" s="79">
        <v>5</v>
      </c>
      <c r="B229" s="79" t="s">
        <v>275</v>
      </c>
      <c r="C229" s="77"/>
      <c r="D229" s="100"/>
      <c r="E229" s="99"/>
      <c r="F229" s="109"/>
      <c r="G229" s="11"/>
      <c r="H229" s="11"/>
      <c r="I229" s="115"/>
      <c r="J229" s="11"/>
      <c r="K229" s="77"/>
      <c r="L229" s="77"/>
      <c r="M229" s="77"/>
      <c r="N229" s="77"/>
      <c r="O229" s="19"/>
      <c r="P229" s="40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</row>
    <row r="230" spans="1:256" s="158" customFormat="1" ht="15.6" customHeight="1">
      <c r="A230" s="83"/>
      <c r="B230" s="83" t="s">
        <v>233</v>
      </c>
      <c r="C230" s="170">
        <v>225.75</v>
      </c>
      <c r="D230" s="171">
        <v>1011</v>
      </c>
      <c r="E230" s="170">
        <v>1284</v>
      </c>
      <c r="F230" s="84">
        <v>1301</v>
      </c>
      <c r="G230" s="51">
        <f t="shared" si="18"/>
        <v>4.4784053156146175</v>
      </c>
      <c r="H230" s="51">
        <f t="shared" si="19"/>
        <v>5.6877076411960132</v>
      </c>
      <c r="I230" s="51">
        <f t="shared" si="20"/>
        <v>5.7630121816168325</v>
      </c>
      <c r="J230" s="51">
        <f t="shared" si="21"/>
        <v>34.511913912375093</v>
      </c>
      <c r="K230" s="170">
        <v>449</v>
      </c>
      <c r="L230" s="170"/>
      <c r="M230" s="170"/>
      <c r="N230" s="170"/>
      <c r="O230" s="161"/>
      <c r="P230" s="156"/>
      <c r="Q230" s="157"/>
      <c r="R230" s="157"/>
      <c r="S230" s="157"/>
      <c r="T230" s="157"/>
      <c r="U230" s="157"/>
      <c r="V230" s="157"/>
      <c r="W230" s="157"/>
      <c r="X230" s="157"/>
      <c r="Y230" s="157"/>
      <c r="Z230" s="157"/>
      <c r="AA230" s="157"/>
      <c r="AB230" s="157"/>
      <c r="AC230" s="157"/>
      <c r="AD230" s="157"/>
      <c r="AE230" s="157"/>
      <c r="AF230" s="157"/>
      <c r="AG230" s="157"/>
      <c r="AH230" s="157"/>
      <c r="AI230" s="157"/>
      <c r="AJ230" s="157"/>
      <c r="AK230" s="157"/>
      <c r="AL230" s="157"/>
      <c r="AM230" s="157"/>
      <c r="AN230" s="157"/>
      <c r="AO230" s="157"/>
      <c r="AP230" s="157"/>
      <c r="AQ230" s="157"/>
      <c r="AR230" s="157"/>
      <c r="AS230" s="157"/>
      <c r="AT230" s="157"/>
      <c r="AU230" s="157"/>
      <c r="AV230" s="157"/>
      <c r="AW230" s="157"/>
      <c r="AX230" s="157"/>
      <c r="AY230" s="157"/>
      <c r="AZ230" s="157"/>
      <c r="BA230" s="157"/>
      <c r="BB230" s="157"/>
      <c r="BC230" s="157"/>
      <c r="BD230" s="157"/>
      <c r="BE230" s="157"/>
      <c r="BF230" s="157"/>
      <c r="BG230" s="157"/>
      <c r="BH230" s="157"/>
      <c r="BI230" s="157"/>
      <c r="BJ230" s="157"/>
      <c r="BK230" s="157"/>
      <c r="BL230" s="157"/>
      <c r="BM230" s="157"/>
      <c r="BN230" s="157"/>
      <c r="BO230" s="157"/>
      <c r="BP230" s="157"/>
      <c r="BQ230" s="157"/>
      <c r="BR230" s="157"/>
      <c r="BS230" s="157"/>
      <c r="BT230" s="157"/>
      <c r="BU230" s="157"/>
      <c r="BV230" s="157"/>
      <c r="BW230" s="157"/>
      <c r="BX230" s="157"/>
      <c r="BY230" s="157"/>
      <c r="BZ230" s="157"/>
      <c r="CA230" s="157"/>
      <c r="CB230" s="157"/>
      <c r="CC230" s="157"/>
      <c r="CD230" s="157"/>
      <c r="CE230" s="157"/>
      <c r="CF230" s="157"/>
      <c r="CG230" s="157"/>
      <c r="CH230" s="157"/>
      <c r="CI230" s="157"/>
      <c r="CJ230" s="157"/>
      <c r="CK230" s="157"/>
      <c r="CL230" s="157"/>
      <c r="CM230" s="157"/>
      <c r="CN230" s="157"/>
      <c r="CO230" s="157"/>
      <c r="CP230" s="157"/>
      <c r="CQ230" s="157"/>
      <c r="CR230" s="157"/>
      <c r="CS230" s="157"/>
      <c r="CT230" s="157"/>
      <c r="CU230" s="157"/>
      <c r="CV230" s="157"/>
      <c r="CW230" s="157"/>
      <c r="CX230" s="157"/>
      <c r="CY230" s="157"/>
      <c r="CZ230" s="157"/>
      <c r="DA230" s="157"/>
      <c r="DB230" s="157"/>
      <c r="DC230" s="157"/>
      <c r="DD230" s="157"/>
      <c r="DE230" s="157"/>
      <c r="DF230" s="157"/>
      <c r="DG230" s="157"/>
      <c r="DH230" s="157"/>
      <c r="DI230" s="157"/>
      <c r="DJ230" s="157"/>
      <c r="DK230" s="157"/>
      <c r="DL230" s="157"/>
      <c r="DM230" s="157"/>
      <c r="DN230" s="157"/>
      <c r="DO230" s="157"/>
      <c r="DP230" s="157"/>
      <c r="DQ230" s="157"/>
      <c r="DR230" s="157"/>
      <c r="DS230" s="157"/>
      <c r="DT230" s="157"/>
      <c r="DU230" s="157"/>
      <c r="DV230" s="157"/>
      <c r="DW230" s="157"/>
      <c r="DX230" s="157"/>
      <c r="DY230" s="157"/>
      <c r="DZ230" s="157"/>
      <c r="EA230" s="157"/>
      <c r="EB230" s="157"/>
      <c r="EC230" s="157"/>
      <c r="ED230" s="157"/>
      <c r="EE230" s="157"/>
      <c r="EF230" s="157"/>
      <c r="EG230" s="157"/>
      <c r="EH230" s="157"/>
      <c r="EI230" s="157"/>
      <c r="EJ230" s="157"/>
      <c r="EK230" s="157"/>
      <c r="EL230" s="157"/>
      <c r="EM230" s="157"/>
      <c r="EN230" s="157"/>
      <c r="EO230" s="157"/>
      <c r="EP230" s="157"/>
      <c r="EQ230" s="157"/>
      <c r="ER230" s="157"/>
      <c r="ES230" s="157"/>
      <c r="ET230" s="157"/>
      <c r="EU230" s="157"/>
      <c r="EV230" s="157"/>
      <c r="EW230" s="157"/>
      <c r="EX230" s="157"/>
      <c r="EY230" s="157"/>
      <c r="EZ230" s="157"/>
      <c r="FA230" s="157"/>
      <c r="FB230" s="157"/>
      <c r="FC230" s="157"/>
      <c r="FD230" s="157"/>
      <c r="FE230" s="157"/>
      <c r="FF230" s="157"/>
      <c r="FG230" s="157"/>
      <c r="FH230" s="157"/>
      <c r="FI230" s="157"/>
      <c r="FJ230" s="157"/>
      <c r="FK230" s="157"/>
      <c r="FL230" s="157"/>
      <c r="FM230" s="157"/>
      <c r="FN230" s="157"/>
      <c r="FO230" s="157"/>
      <c r="FP230" s="157"/>
      <c r="FQ230" s="157"/>
      <c r="FR230" s="157"/>
      <c r="FS230" s="157"/>
      <c r="FT230" s="157"/>
      <c r="FU230" s="157"/>
      <c r="FV230" s="157"/>
      <c r="FW230" s="157"/>
      <c r="FX230" s="157"/>
      <c r="FY230" s="157"/>
      <c r="FZ230" s="157"/>
      <c r="GA230" s="157"/>
      <c r="GB230" s="157"/>
      <c r="GC230" s="157"/>
      <c r="GD230" s="157"/>
      <c r="GE230" s="157"/>
      <c r="GF230" s="157"/>
      <c r="GG230" s="157"/>
      <c r="GH230" s="157"/>
      <c r="GI230" s="157"/>
      <c r="GJ230" s="157"/>
      <c r="GK230" s="157"/>
      <c r="GL230" s="157"/>
      <c r="GM230" s="157"/>
      <c r="GN230" s="157"/>
      <c r="GO230" s="157"/>
      <c r="GP230" s="157"/>
      <c r="GQ230" s="157"/>
      <c r="GR230" s="157"/>
      <c r="GS230" s="157"/>
      <c r="GT230" s="157"/>
      <c r="GU230" s="157"/>
      <c r="GV230" s="157"/>
      <c r="GW230" s="157"/>
      <c r="GX230" s="157"/>
      <c r="GY230" s="157"/>
      <c r="GZ230" s="157"/>
      <c r="HA230" s="157"/>
      <c r="HB230" s="157"/>
      <c r="HC230" s="157"/>
      <c r="HD230" s="157"/>
      <c r="HE230" s="157"/>
      <c r="HF230" s="157"/>
      <c r="HG230" s="157"/>
      <c r="HH230" s="157"/>
      <c r="HI230" s="157"/>
      <c r="HJ230" s="157"/>
      <c r="HK230" s="157"/>
      <c r="HL230" s="157"/>
      <c r="HM230" s="157"/>
      <c r="HN230" s="157"/>
      <c r="HO230" s="157"/>
      <c r="HP230" s="157"/>
      <c r="HQ230" s="157"/>
      <c r="HR230" s="157"/>
      <c r="HS230" s="157"/>
      <c r="HT230" s="157"/>
      <c r="HU230" s="157"/>
      <c r="HV230" s="157"/>
      <c r="HW230" s="157"/>
      <c r="HX230" s="157"/>
      <c r="HY230" s="157"/>
      <c r="HZ230" s="157"/>
      <c r="IA230" s="157"/>
      <c r="IB230" s="157"/>
      <c r="IC230" s="157"/>
      <c r="ID230" s="157"/>
      <c r="IE230" s="157"/>
      <c r="IF230" s="157"/>
      <c r="IG230" s="157"/>
      <c r="IH230" s="157"/>
      <c r="II230" s="157"/>
      <c r="IJ230" s="157"/>
      <c r="IK230" s="157"/>
      <c r="IL230" s="157"/>
      <c r="IM230" s="157"/>
      <c r="IN230" s="157"/>
      <c r="IO230" s="157"/>
      <c r="IP230" s="157"/>
      <c r="IQ230" s="157"/>
      <c r="IR230" s="157"/>
      <c r="IS230" s="157"/>
      <c r="IT230" s="157"/>
      <c r="IU230" s="157"/>
      <c r="IV230" s="157"/>
    </row>
    <row r="231" spans="1:256" s="7" customFormat="1" ht="15.6" customHeight="1">
      <c r="A231" s="79">
        <v>6</v>
      </c>
      <c r="B231" s="79" t="s">
        <v>129</v>
      </c>
      <c r="C231" s="77">
        <v>233.26</v>
      </c>
      <c r="D231" s="100">
        <v>415</v>
      </c>
      <c r="E231" s="99">
        <v>462</v>
      </c>
      <c r="F231" s="109">
        <v>462</v>
      </c>
      <c r="G231" s="11">
        <f t="shared" si="18"/>
        <v>1.7791305838977964</v>
      </c>
      <c r="H231" s="11">
        <f t="shared" si="19"/>
        <v>1.9806224813512818</v>
      </c>
      <c r="I231" s="115">
        <f t="shared" si="20"/>
        <v>1.9806224813512818</v>
      </c>
      <c r="J231" s="11">
        <f t="shared" si="21"/>
        <v>28.138528138528137</v>
      </c>
      <c r="K231" s="77">
        <v>130</v>
      </c>
      <c r="L231" s="77"/>
      <c r="M231" s="77"/>
      <c r="N231" s="77"/>
      <c r="O231" s="19"/>
      <c r="P231" s="40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</row>
    <row r="232" spans="1:256" s="7" customFormat="1" ht="15.6" customHeight="1">
      <c r="A232" s="79">
        <v>7</v>
      </c>
      <c r="B232" s="79" t="s">
        <v>274</v>
      </c>
      <c r="C232" s="77"/>
      <c r="D232" s="100"/>
      <c r="E232" s="99"/>
      <c r="F232" s="109"/>
      <c r="G232" s="11"/>
      <c r="H232" s="11"/>
      <c r="I232" s="115"/>
      <c r="J232" s="11"/>
      <c r="K232" s="77"/>
      <c r="L232" s="77"/>
      <c r="M232" s="77"/>
      <c r="N232" s="77"/>
      <c r="O232" s="19"/>
      <c r="P232" s="40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</row>
    <row r="233" spans="1:256" s="158" customFormat="1" ht="15.6" customHeight="1">
      <c r="A233" s="83"/>
      <c r="B233" s="83" t="s">
        <v>234</v>
      </c>
      <c r="C233" s="170">
        <v>65.569999999999993</v>
      </c>
      <c r="D233" s="171">
        <v>294</v>
      </c>
      <c r="E233" s="170">
        <v>373</v>
      </c>
      <c r="F233" s="84">
        <v>335</v>
      </c>
      <c r="G233" s="51">
        <f t="shared" si="18"/>
        <v>4.4837578160744247</v>
      </c>
      <c r="H233" s="51">
        <f t="shared" si="19"/>
        <v>5.6885770931828583</v>
      </c>
      <c r="I233" s="51">
        <f t="shared" si="20"/>
        <v>5.1090437700167763</v>
      </c>
      <c r="J233" s="51">
        <f t="shared" si="21"/>
        <v>34.92537313432836</v>
      </c>
      <c r="K233" s="170">
        <v>117</v>
      </c>
      <c r="L233" s="170"/>
      <c r="M233" s="170"/>
      <c r="N233" s="170"/>
      <c r="O233" s="161"/>
      <c r="P233" s="156"/>
      <c r="Q233" s="157"/>
      <c r="R233" s="157"/>
      <c r="S233" s="157"/>
      <c r="T233" s="157"/>
      <c r="U233" s="157"/>
      <c r="V233" s="157"/>
      <c r="W233" s="157"/>
      <c r="X233" s="157"/>
      <c r="Y233" s="157"/>
      <c r="Z233" s="157"/>
      <c r="AA233" s="157"/>
      <c r="AB233" s="157"/>
      <c r="AC233" s="157"/>
      <c r="AD233" s="157"/>
      <c r="AE233" s="157"/>
      <c r="AF233" s="157"/>
      <c r="AG233" s="157"/>
      <c r="AH233" s="157"/>
      <c r="AI233" s="157"/>
      <c r="AJ233" s="157"/>
      <c r="AK233" s="157"/>
      <c r="AL233" s="157"/>
      <c r="AM233" s="157"/>
      <c r="AN233" s="157"/>
      <c r="AO233" s="157"/>
      <c r="AP233" s="157"/>
      <c r="AQ233" s="157"/>
      <c r="AR233" s="157"/>
      <c r="AS233" s="157"/>
      <c r="AT233" s="157"/>
      <c r="AU233" s="157"/>
      <c r="AV233" s="157"/>
      <c r="AW233" s="157"/>
      <c r="AX233" s="157"/>
      <c r="AY233" s="157"/>
      <c r="AZ233" s="157"/>
      <c r="BA233" s="157"/>
      <c r="BB233" s="157"/>
      <c r="BC233" s="157"/>
      <c r="BD233" s="157"/>
      <c r="BE233" s="157"/>
      <c r="BF233" s="157"/>
      <c r="BG233" s="157"/>
      <c r="BH233" s="157"/>
      <c r="BI233" s="157"/>
      <c r="BJ233" s="157"/>
      <c r="BK233" s="157"/>
      <c r="BL233" s="157"/>
      <c r="BM233" s="157"/>
      <c r="BN233" s="157"/>
      <c r="BO233" s="157"/>
      <c r="BP233" s="157"/>
      <c r="BQ233" s="157"/>
      <c r="BR233" s="157"/>
      <c r="BS233" s="157"/>
      <c r="BT233" s="157"/>
      <c r="BU233" s="157"/>
      <c r="BV233" s="157"/>
      <c r="BW233" s="157"/>
      <c r="BX233" s="157"/>
      <c r="BY233" s="157"/>
      <c r="BZ233" s="157"/>
      <c r="CA233" s="157"/>
      <c r="CB233" s="157"/>
      <c r="CC233" s="157"/>
      <c r="CD233" s="157"/>
      <c r="CE233" s="157"/>
      <c r="CF233" s="157"/>
      <c r="CG233" s="157"/>
      <c r="CH233" s="157"/>
      <c r="CI233" s="157"/>
      <c r="CJ233" s="157"/>
      <c r="CK233" s="157"/>
      <c r="CL233" s="157"/>
      <c r="CM233" s="157"/>
      <c r="CN233" s="157"/>
      <c r="CO233" s="157"/>
      <c r="CP233" s="157"/>
      <c r="CQ233" s="157"/>
      <c r="CR233" s="157"/>
      <c r="CS233" s="157"/>
      <c r="CT233" s="157"/>
      <c r="CU233" s="157"/>
      <c r="CV233" s="157"/>
      <c r="CW233" s="157"/>
      <c r="CX233" s="157"/>
      <c r="CY233" s="157"/>
      <c r="CZ233" s="157"/>
      <c r="DA233" s="157"/>
      <c r="DB233" s="157"/>
      <c r="DC233" s="157"/>
      <c r="DD233" s="157"/>
      <c r="DE233" s="157"/>
      <c r="DF233" s="157"/>
      <c r="DG233" s="157"/>
      <c r="DH233" s="157"/>
      <c r="DI233" s="157"/>
      <c r="DJ233" s="157"/>
      <c r="DK233" s="157"/>
      <c r="DL233" s="157"/>
      <c r="DM233" s="157"/>
      <c r="DN233" s="157"/>
      <c r="DO233" s="157"/>
      <c r="DP233" s="157"/>
      <c r="DQ233" s="157"/>
      <c r="DR233" s="157"/>
      <c r="DS233" s="157"/>
      <c r="DT233" s="157"/>
      <c r="DU233" s="157"/>
      <c r="DV233" s="157"/>
      <c r="DW233" s="157"/>
      <c r="DX233" s="157"/>
      <c r="DY233" s="157"/>
      <c r="DZ233" s="157"/>
      <c r="EA233" s="157"/>
      <c r="EB233" s="157"/>
      <c r="EC233" s="157"/>
      <c r="ED233" s="157"/>
      <c r="EE233" s="157"/>
      <c r="EF233" s="157"/>
      <c r="EG233" s="157"/>
      <c r="EH233" s="157"/>
      <c r="EI233" s="157"/>
      <c r="EJ233" s="157"/>
      <c r="EK233" s="157"/>
      <c r="EL233" s="157"/>
      <c r="EM233" s="157"/>
      <c r="EN233" s="157"/>
      <c r="EO233" s="157"/>
      <c r="EP233" s="157"/>
      <c r="EQ233" s="157"/>
      <c r="ER233" s="157"/>
      <c r="ES233" s="157"/>
      <c r="ET233" s="157"/>
      <c r="EU233" s="157"/>
      <c r="EV233" s="157"/>
      <c r="EW233" s="157"/>
      <c r="EX233" s="157"/>
      <c r="EY233" s="157"/>
      <c r="EZ233" s="157"/>
      <c r="FA233" s="157"/>
      <c r="FB233" s="157"/>
      <c r="FC233" s="157"/>
      <c r="FD233" s="157"/>
      <c r="FE233" s="157"/>
      <c r="FF233" s="157"/>
      <c r="FG233" s="157"/>
      <c r="FH233" s="157"/>
      <c r="FI233" s="157"/>
      <c r="FJ233" s="157"/>
      <c r="FK233" s="157"/>
      <c r="FL233" s="157"/>
      <c r="FM233" s="157"/>
      <c r="FN233" s="157"/>
      <c r="FO233" s="157"/>
      <c r="FP233" s="157"/>
      <c r="FQ233" s="157"/>
      <c r="FR233" s="157"/>
      <c r="FS233" s="157"/>
      <c r="FT233" s="157"/>
      <c r="FU233" s="157"/>
      <c r="FV233" s="157"/>
      <c r="FW233" s="157"/>
      <c r="FX233" s="157"/>
      <c r="FY233" s="157"/>
      <c r="FZ233" s="157"/>
      <c r="GA233" s="157"/>
      <c r="GB233" s="157"/>
      <c r="GC233" s="157"/>
      <c r="GD233" s="157"/>
      <c r="GE233" s="157"/>
      <c r="GF233" s="157"/>
      <c r="GG233" s="157"/>
      <c r="GH233" s="157"/>
      <c r="GI233" s="157"/>
      <c r="GJ233" s="157"/>
      <c r="GK233" s="157"/>
      <c r="GL233" s="157"/>
      <c r="GM233" s="157"/>
      <c r="GN233" s="157"/>
      <c r="GO233" s="157"/>
      <c r="GP233" s="157"/>
      <c r="GQ233" s="157"/>
      <c r="GR233" s="157"/>
      <c r="GS233" s="157"/>
      <c r="GT233" s="157"/>
      <c r="GU233" s="157"/>
      <c r="GV233" s="157"/>
      <c r="GW233" s="157"/>
      <c r="GX233" s="157"/>
      <c r="GY233" s="157"/>
      <c r="GZ233" s="157"/>
      <c r="HA233" s="157"/>
      <c r="HB233" s="157"/>
      <c r="HC233" s="157"/>
      <c r="HD233" s="157"/>
      <c r="HE233" s="157"/>
      <c r="HF233" s="157"/>
      <c r="HG233" s="157"/>
      <c r="HH233" s="157"/>
      <c r="HI233" s="157"/>
      <c r="HJ233" s="157"/>
      <c r="HK233" s="157"/>
      <c r="HL233" s="157"/>
      <c r="HM233" s="157"/>
      <c r="HN233" s="157"/>
      <c r="HO233" s="157"/>
      <c r="HP233" s="157"/>
      <c r="HQ233" s="157"/>
      <c r="HR233" s="157"/>
      <c r="HS233" s="157"/>
      <c r="HT233" s="157"/>
      <c r="HU233" s="157"/>
      <c r="HV233" s="157"/>
      <c r="HW233" s="157"/>
      <c r="HX233" s="157"/>
      <c r="HY233" s="157"/>
      <c r="HZ233" s="157"/>
      <c r="IA233" s="157"/>
      <c r="IB233" s="157"/>
      <c r="IC233" s="157"/>
      <c r="ID233" s="157"/>
      <c r="IE233" s="157"/>
      <c r="IF233" s="157"/>
      <c r="IG233" s="157"/>
      <c r="IH233" s="157"/>
      <c r="II233" s="157"/>
      <c r="IJ233" s="157"/>
      <c r="IK233" s="157"/>
      <c r="IL233" s="157"/>
      <c r="IM233" s="157"/>
      <c r="IN233" s="157"/>
      <c r="IO233" s="157"/>
      <c r="IP233" s="157"/>
      <c r="IQ233" s="157"/>
      <c r="IR233" s="157"/>
      <c r="IS233" s="157"/>
      <c r="IT233" s="157"/>
      <c r="IU233" s="157"/>
      <c r="IV233" s="157"/>
    </row>
    <row r="234" spans="1:256" s="158" customFormat="1" ht="15.6" customHeight="1">
      <c r="A234" s="83"/>
      <c r="B234" s="83" t="s">
        <v>235</v>
      </c>
      <c r="C234" s="170">
        <v>212.69</v>
      </c>
      <c r="D234" s="171">
        <v>952</v>
      </c>
      <c r="E234" s="170">
        <v>1209</v>
      </c>
      <c r="F234" s="84">
        <v>1088</v>
      </c>
      <c r="G234" s="51">
        <f t="shared" si="18"/>
        <v>4.4759979312614604</v>
      </c>
      <c r="H234" s="51">
        <f t="shared" si="19"/>
        <v>5.6843293055620858</v>
      </c>
      <c r="I234" s="51">
        <f t="shared" si="20"/>
        <v>5.1154262071559549</v>
      </c>
      <c r="J234" s="51">
        <f t="shared" si="21"/>
        <v>34.926470588235297</v>
      </c>
      <c r="K234" s="170">
        <v>380</v>
      </c>
      <c r="L234" s="170"/>
      <c r="M234" s="170"/>
      <c r="N234" s="170"/>
      <c r="O234" s="161"/>
      <c r="P234" s="156"/>
      <c r="Q234" s="157"/>
      <c r="R234" s="157"/>
      <c r="S234" s="157"/>
      <c r="T234" s="157"/>
      <c r="U234" s="157"/>
      <c r="V234" s="157"/>
      <c r="W234" s="157"/>
      <c r="X234" s="157"/>
      <c r="Y234" s="157"/>
      <c r="Z234" s="157"/>
      <c r="AA234" s="157"/>
      <c r="AB234" s="157"/>
      <c r="AC234" s="157"/>
      <c r="AD234" s="157"/>
      <c r="AE234" s="157"/>
      <c r="AF234" s="157"/>
      <c r="AG234" s="157"/>
      <c r="AH234" s="157"/>
      <c r="AI234" s="157"/>
      <c r="AJ234" s="157"/>
      <c r="AK234" s="157"/>
      <c r="AL234" s="157"/>
      <c r="AM234" s="157"/>
      <c r="AN234" s="157"/>
      <c r="AO234" s="157"/>
      <c r="AP234" s="157"/>
      <c r="AQ234" s="157"/>
      <c r="AR234" s="157"/>
      <c r="AS234" s="157"/>
      <c r="AT234" s="157"/>
      <c r="AU234" s="157"/>
      <c r="AV234" s="157"/>
      <c r="AW234" s="157"/>
      <c r="AX234" s="157"/>
      <c r="AY234" s="157"/>
      <c r="AZ234" s="157"/>
      <c r="BA234" s="157"/>
      <c r="BB234" s="157"/>
      <c r="BC234" s="157"/>
      <c r="BD234" s="157"/>
      <c r="BE234" s="157"/>
      <c r="BF234" s="157"/>
      <c r="BG234" s="157"/>
      <c r="BH234" s="157"/>
      <c r="BI234" s="157"/>
      <c r="BJ234" s="157"/>
      <c r="BK234" s="157"/>
      <c r="BL234" s="157"/>
      <c r="BM234" s="157"/>
      <c r="BN234" s="157"/>
      <c r="BO234" s="157"/>
      <c r="BP234" s="157"/>
      <c r="BQ234" s="157"/>
      <c r="BR234" s="157"/>
      <c r="BS234" s="157"/>
      <c r="BT234" s="157"/>
      <c r="BU234" s="157"/>
      <c r="BV234" s="157"/>
      <c r="BW234" s="157"/>
      <c r="BX234" s="157"/>
      <c r="BY234" s="157"/>
      <c r="BZ234" s="157"/>
      <c r="CA234" s="157"/>
      <c r="CB234" s="157"/>
      <c r="CC234" s="157"/>
      <c r="CD234" s="157"/>
      <c r="CE234" s="157"/>
      <c r="CF234" s="157"/>
      <c r="CG234" s="157"/>
      <c r="CH234" s="157"/>
      <c r="CI234" s="157"/>
      <c r="CJ234" s="157"/>
      <c r="CK234" s="157"/>
      <c r="CL234" s="157"/>
      <c r="CM234" s="157"/>
      <c r="CN234" s="157"/>
      <c r="CO234" s="157"/>
      <c r="CP234" s="157"/>
      <c r="CQ234" s="157"/>
      <c r="CR234" s="157"/>
      <c r="CS234" s="157"/>
      <c r="CT234" s="157"/>
      <c r="CU234" s="157"/>
      <c r="CV234" s="157"/>
      <c r="CW234" s="157"/>
      <c r="CX234" s="157"/>
      <c r="CY234" s="157"/>
      <c r="CZ234" s="157"/>
      <c r="DA234" s="157"/>
      <c r="DB234" s="157"/>
      <c r="DC234" s="157"/>
      <c r="DD234" s="157"/>
      <c r="DE234" s="157"/>
      <c r="DF234" s="157"/>
      <c r="DG234" s="157"/>
      <c r="DH234" s="157"/>
      <c r="DI234" s="157"/>
      <c r="DJ234" s="157"/>
      <c r="DK234" s="157"/>
      <c r="DL234" s="157"/>
      <c r="DM234" s="157"/>
      <c r="DN234" s="157"/>
      <c r="DO234" s="157"/>
      <c r="DP234" s="157"/>
      <c r="DQ234" s="157"/>
      <c r="DR234" s="157"/>
      <c r="DS234" s="157"/>
      <c r="DT234" s="157"/>
      <c r="DU234" s="157"/>
      <c r="DV234" s="157"/>
      <c r="DW234" s="157"/>
      <c r="DX234" s="157"/>
      <c r="DY234" s="157"/>
      <c r="DZ234" s="157"/>
      <c r="EA234" s="157"/>
      <c r="EB234" s="157"/>
      <c r="EC234" s="157"/>
      <c r="ED234" s="157"/>
      <c r="EE234" s="157"/>
      <c r="EF234" s="157"/>
      <c r="EG234" s="157"/>
      <c r="EH234" s="157"/>
      <c r="EI234" s="157"/>
      <c r="EJ234" s="157"/>
      <c r="EK234" s="157"/>
      <c r="EL234" s="157"/>
      <c r="EM234" s="157"/>
      <c r="EN234" s="157"/>
      <c r="EO234" s="157"/>
      <c r="EP234" s="157"/>
      <c r="EQ234" s="157"/>
      <c r="ER234" s="157"/>
      <c r="ES234" s="157"/>
      <c r="ET234" s="157"/>
      <c r="EU234" s="157"/>
      <c r="EV234" s="157"/>
      <c r="EW234" s="157"/>
      <c r="EX234" s="157"/>
      <c r="EY234" s="157"/>
      <c r="EZ234" s="157"/>
      <c r="FA234" s="157"/>
      <c r="FB234" s="157"/>
      <c r="FC234" s="157"/>
      <c r="FD234" s="157"/>
      <c r="FE234" s="157"/>
      <c r="FF234" s="157"/>
      <c r="FG234" s="157"/>
      <c r="FH234" s="157"/>
      <c r="FI234" s="157"/>
      <c r="FJ234" s="157"/>
      <c r="FK234" s="157"/>
      <c r="FL234" s="157"/>
      <c r="FM234" s="157"/>
      <c r="FN234" s="157"/>
      <c r="FO234" s="157"/>
      <c r="FP234" s="157"/>
      <c r="FQ234" s="157"/>
      <c r="FR234" s="157"/>
      <c r="FS234" s="157"/>
      <c r="FT234" s="157"/>
      <c r="FU234" s="157"/>
      <c r="FV234" s="157"/>
      <c r="FW234" s="157"/>
      <c r="FX234" s="157"/>
      <c r="FY234" s="157"/>
      <c r="FZ234" s="157"/>
      <c r="GA234" s="157"/>
      <c r="GB234" s="157"/>
      <c r="GC234" s="157"/>
      <c r="GD234" s="157"/>
      <c r="GE234" s="157"/>
      <c r="GF234" s="157"/>
      <c r="GG234" s="157"/>
      <c r="GH234" s="157"/>
      <c r="GI234" s="157"/>
      <c r="GJ234" s="157"/>
      <c r="GK234" s="157"/>
      <c r="GL234" s="157"/>
      <c r="GM234" s="157"/>
      <c r="GN234" s="157"/>
      <c r="GO234" s="157"/>
      <c r="GP234" s="157"/>
      <c r="GQ234" s="157"/>
      <c r="GR234" s="157"/>
      <c r="GS234" s="157"/>
      <c r="GT234" s="157"/>
      <c r="GU234" s="157"/>
      <c r="GV234" s="157"/>
      <c r="GW234" s="157"/>
      <c r="GX234" s="157"/>
      <c r="GY234" s="157"/>
      <c r="GZ234" s="157"/>
      <c r="HA234" s="157"/>
      <c r="HB234" s="157"/>
      <c r="HC234" s="157"/>
      <c r="HD234" s="157"/>
      <c r="HE234" s="157"/>
      <c r="HF234" s="157"/>
      <c r="HG234" s="157"/>
      <c r="HH234" s="157"/>
      <c r="HI234" s="157"/>
      <c r="HJ234" s="157"/>
      <c r="HK234" s="157"/>
      <c r="HL234" s="157"/>
      <c r="HM234" s="157"/>
      <c r="HN234" s="157"/>
      <c r="HO234" s="157"/>
      <c r="HP234" s="157"/>
      <c r="HQ234" s="157"/>
      <c r="HR234" s="157"/>
      <c r="HS234" s="157"/>
      <c r="HT234" s="157"/>
      <c r="HU234" s="157"/>
      <c r="HV234" s="157"/>
      <c r="HW234" s="157"/>
      <c r="HX234" s="157"/>
      <c r="HY234" s="157"/>
      <c r="HZ234" s="157"/>
      <c r="IA234" s="157"/>
      <c r="IB234" s="157"/>
      <c r="IC234" s="157"/>
      <c r="ID234" s="157"/>
      <c r="IE234" s="157"/>
      <c r="IF234" s="157"/>
      <c r="IG234" s="157"/>
      <c r="IH234" s="157"/>
      <c r="II234" s="157"/>
      <c r="IJ234" s="157"/>
      <c r="IK234" s="157"/>
      <c r="IL234" s="157"/>
      <c r="IM234" s="157"/>
      <c r="IN234" s="157"/>
      <c r="IO234" s="157"/>
      <c r="IP234" s="157"/>
      <c r="IQ234" s="157"/>
      <c r="IR234" s="157"/>
      <c r="IS234" s="157"/>
      <c r="IT234" s="157"/>
      <c r="IU234" s="157"/>
      <c r="IV234" s="157"/>
    </row>
    <row r="235" spans="1:256" s="158" customFormat="1" ht="15.6" customHeight="1">
      <c r="A235" s="83"/>
      <c r="B235" s="83" t="s">
        <v>236</v>
      </c>
      <c r="C235" s="170">
        <v>1019.38</v>
      </c>
      <c r="D235" s="171">
        <v>4564</v>
      </c>
      <c r="E235" s="170">
        <v>5797</v>
      </c>
      <c r="F235" s="84">
        <v>5200</v>
      </c>
      <c r="G235" s="51">
        <f t="shared" si="18"/>
        <v>4.4772312582157783</v>
      </c>
      <c r="H235" s="51">
        <f t="shared" si="19"/>
        <v>5.686790009613687</v>
      </c>
      <c r="I235" s="51">
        <f t="shared" si="20"/>
        <v>5.1011399085718772</v>
      </c>
      <c r="J235" s="51">
        <f t="shared" si="21"/>
        <v>35</v>
      </c>
      <c r="K235" s="170">
        <v>1820</v>
      </c>
      <c r="L235" s="170"/>
      <c r="M235" s="170"/>
      <c r="N235" s="170"/>
      <c r="O235" s="161"/>
      <c r="P235" s="156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157"/>
      <c r="AG235" s="157"/>
      <c r="AH235" s="157"/>
      <c r="AI235" s="157"/>
      <c r="AJ235" s="157"/>
      <c r="AK235" s="157"/>
      <c r="AL235" s="157"/>
      <c r="AM235" s="157"/>
      <c r="AN235" s="157"/>
      <c r="AO235" s="157"/>
      <c r="AP235" s="157"/>
      <c r="AQ235" s="157"/>
      <c r="AR235" s="157"/>
      <c r="AS235" s="157"/>
      <c r="AT235" s="157"/>
      <c r="AU235" s="157"/>
      <c r="AV235" s="157"/>
      <c r="AW235" s="157"/>
      <c r="AX235" s="157"/>
      <c r="AY235" s="157"/>
      <c r="AZ235" s="157"/>
      <c r="BA235" s="157"/>
      <c r="BB235" s="157"/>
      <c r="BC235" s="157"/>
      <c r="BD235" s="157"/>
      <c r="BE235" s="157"/>
      <c r="BF235" s="157"/>
      <c r="BG235" s="157"/>
      <c r="BH235" s="157"/>
      <c r="BI235" s="157"/>
      <c r="BJ235" s="157"/>
      <c r="BK235" s="157"/>
      <c r="BL235" s="157"/>
      <c r="BM235" s="157"/>
      <c r="BN235" s="157"/>
      <c r="BO235" s="157"/>
      <c r="BP235" s="157"/>
      <c r="BQ235" s="157"/>
      <c r="BR235" s="157"/>
      <c r="BS235" s="157"/>
      <c r="BT235" s="157"/>
      <c r="BU235" s="157"/>
      <c r="BV235" s="157"/>
      <c r="BW235" s="157"/>
      <c r="BX235" s="157"/>
      <c r="BY235" s="157"/>
      <c r="BZ235" s="157"/>
      <c r="CA235" s="157"/>
      <c r="CB235" s="157"/>
      <c r="CC235" s="157"/>
      <c r="CD235" s="157"/>
      <c r="CE235" s="157"/>
      <c r="CF235" s="157"/>
      <c r="CG235" s="157"/>
      <c r="CH235" s="157"/>
      <c r="CI235" s="157"/>
      <c r="CJ235" s="157"/>
      <c r="CK235" s="157"/>
      <c r="CL235" s="157"/>
      <c r="CM235" s="157"/>
      <c r="CN235" s="157"/>
      <c r="CO235" s="157"/>
      <c r="CP235" s="157"/>
      <c r="CQ235" s="157"/>
      <c r="CR235" s="157"/>
      <c r="CS235" s="157"/>
      <c r="CT235" s="157"/>
      <c r="CU235" s="157"/>
      <c r="CV235" s="157"/>
      <c r="CW235" s="157"/>
      <c r="CX235" s="157"/>
      <c r="CY235" s="157"/>
      <c r="CZ235" s="157"/>
      <c r="DA235" s="157"/>
      <c r="DB235" s="157"/>
      <c r="DC235" s="157"/>
      <c r="DD235" s="157"/>
      <c r="DE235" s="157"/>
      <c r="DF235" s="157"/>
      <c r="DG235" s="157"/>
      <c r="DH235" s="157"/>
      <c r="DI235" s="157"/>
      <c r="DJ235" s="157"/>
      <c r="DK235" s="157"/>
      <c r="DL235" s="157"/>
      <c r="DM235" s="157"/>
      <c r="DN235" s="157"/>
      <c r="DO235" s="157"/>
      <c r="DP235" s="157"/>
      <c r="DQ235" s="157"/>
      <c r="DR235" s="157"/>
      <c r="DS235" s="157"/>
      <c r="DT235" s="157"/>
      <c r="DU235" s="157"/>
      <c r="DV235" s="157"/>
      <c r="DW235" s="157"/>
      <c r="DX235" s="157"/>
      <c r="DY235" s="157"/>
      <c r="DZ235" s="157"/>
      <c r="EA235" s="157"/>
      <c r="EB235" s="157"/>
      <c r="EC235" s="157"/>
      <c r="ED235" s="157"/>
      <c r="EE235" s="157"/>
      <c r="EF235" s="157"/>
      <c r="EG235" s="157"/>
      <c r="EH235" s="157"/>
      <c r="EI235" s="157"/>
      <c r="EJ235" s="157"/>
      <c r="EK235" s="157"/>
      <c r="EL235" s="157"/>
      <c r="EM235" s="157"/>
      <c r="EN235" s="157"/>
      <c r="EO235" s="157"/>
      <c r="EP235" s="157"/>
      <c r="EQ235" s="157"/>
      <c r="ER235" s="157"/>
      <c r="ES235" s="157"/>
      <c r="ET235" s="157"/>
      <c r="EU235" s="157"/>
      <c r="EV235" s="157"/>
      <c r="EW235" s="157"/>
      <c r="EX235" s="157"/>
      <c r="EY235" s="157"/>
      <c r="EZ235" s="157"/>
      <c r="FA235" s="157"/>
      <c r="FB235" s="157"/>
      <c r="FC235" s="157"/>
      <c r="FD235" s="157"/>
      <c r="FE235" s="157"/>
      <c r="FF235" s="157"/>
      <c r="FG235" s="157"/>
      <c r="FH235" s="157"/>
      <c r="FI235" s="157"/>
      <c r="FJ235" s="157"/>
      <c r="FK235" s="157"/>
      <c r="FL235" s="157"/>
      <c r="FM235" s="157"/>
      <c r="FN235" s="157"/>
      <c r="FO235" s="157"/>
      <c r="FP235" s="157"/>
      <c r="FQ235" s="157"/>
      <c r="FR235" s="157"/>
      <c r="FS235" s="157"/>
      <c r="FT235" s="157"/>
      <c r="FU235" s="157"/>
      <c r="FV235" s="157"/>
      <c r="FW235" s="157"/>
      <c r="FX235" s="157"/>
      <c r="FY235" s="157"/>
      <c r="FZ235" s="157"/>
      <c r="GA235" s="157"/>
      <c r="GB235" s="157"/>
      <c r="GC235" s="157"/>
      <c r="GD235" s="157"/>
      <c r="GE235" s="157"/>
      <c r="GF235" s="157"/>
      <c r="GG235" s="157"/>
      <c r="GH235" s="157"/>
      <c r="GI235" s="157"/>
      <c r="GJ235" s="157"/>
      <c r="GK235" s="157"/>
      <c r="GL235" s="157"/>
      <c r="GM235" s="157"/>
      <c r="GN235" s="157"/>
      <c r="GO235" s="157"/>
      <c r="GP235" s="157"/>
      <c r="GQ235" s="157"/>
      <c r="GR235" s="157"/>
      <c r="GS235" s="157"/>
      <c r="GT235" s="157"/>
      <c r="GU235" s="157"/>
      <c r="GV235" s="157"/>
      <c r="GW235" s="157"/>
      <c r="GX235" s="157"/>
      <c r="GY235" s="157"/>
      <c r="GZ235" s="157"/>
      <c r="HA235" s="157"/>
      <c r="HB235" s="157"/>
      <c r="HC235" s="157"/>
      <c r="HD235" s="157"/>
      <c r="HE235" s="157"/>
      <c r="HF235" s="157"/>
      <c r="HG235" s="157"/>
      <c r="HH235" s="157"/>
      <c r="HI235" s="157"/>
      <c r="HJ235" s="157"/>
      <c r="HK235" s="157"/>
      <c r="HL235" s="157"/>
      <c r="HM235" s="157"/>
      <c r="HN235" s="157"/>
      <c r="HO235" s="157"/>
      <c r="HP235" s="157"/>
      <c r="HQ235" s="157"/>
      <c r="HR235" s="157"/>
      <c r="HS235" s="157"/>
      <c r="HT235" s="157"/>
      <c r="HU235" s="157"/>
      <c r="HV235" s="157"/>
      <c r="HW235" s="157"/>
      <c r="HX235" s="157"/>
      <c r="HY235" s="157"/>
      <c r="HZ235" s="157"/>
      <c r="IA235" s="157"/>
      <c r="IB235" s="157"/>
      <c r="IC235" s="157"/>
      <c r="ID235" s="157"/>
      <c r="IE235" s="157"/>
      <c r="IF235" s="157"/>
      <c r="IG235" s="157"/>
      <c r="IH235" s="157"/>
      <c r="II235" s="157"/>
      <c r="IJ235" s="157"/>
      <c r="IK235" s="157"/>
      <c r="IL235" s="157"/>
      <c r="IM235" s="157"/>
      <c r="IN235" s="157"/>
      <c r="IO235" s="157"/>
      <c r="IP235" s="157"/>
      <c r="IQ235" s="157"/>
      <c r="IR235" s="157"/>
      <c r="IS235" s="157"/>
      <c r="IT235" s="157"/>
      <c r="IU235" s="157"/>
      <c r="IV235" s="157"/>
    </row>
    <row r="236" spans="1:256" s="7" customFormat="1" ht="15.6" customHeight="1">
      <c r="A236" s="79">
        <v>8</v>
      </c>
      <c r="B236" s="79" t="s">
        <v>131</v>
      </c>
      <c r="C236" s="77">
        <v>31.65</v>
      </c>
      <c r="D236" s="100">
        <v>0</v>
      </c>
      <c r="E236" s="99">
        <v>0</v>
      </c>
      <c r="F236" s="109">
        <v>0</v>
      </c>
      <c r="G236" s="11">
        <f t="shared" si="18"/>
        <v>0</v>
      </c>
      <c r="H236" s="11">
        <f t="shared" si="19"/>
        <v>0</v>
      </c>
      <c r="I236" s="115">
        <f t="shared" si="20"/>
        <v>0</v>
      </c>
      <c r="J236" s="11">
        <v>0</v>
      </c>
      <c r="K236" s="77">
        <v>0</v>
      </c>
      <c r="L236" s="77"/>
      <c r="M236" s="77"/>
      <c r="N236" s="77"/>
      <c r="O236" s="19"/>
      <c r="P236" s="40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</row>
    <row r="237" spans="1:256" s="7" customFormat="1" ht="15.6" customHeight="1">
      <c r="A237" s="79">
        <v>9</v>
      </c>
      <c r="B237" s="79" t="s">
        <v>132</v>
      </c>
      <c r="C237" s="77">
        <v>17.29</v>
      </c>
      <c r="D237" s="100">
        <v>0</v>
      </c>
      <c r="E237" s="99">
        <v>0</v>
      </c>
      <c r="F237" s="109">
        <v>0</v>
      </c>
      <c r="G237" s="11">
        <f t="shared" si="18"/>
        <v>0</v>
      </c>
      <c r="H237" s="11">
        <f t="shared" si="19"/>
        <v>0</v>
      </c>
      <c r="I237" s="115">
        <f t="shared" si="20"/>
        <v>0</v>
      </c>
      <c r="J237" s="11">
        <v>0</v>
      </c>
      <c r="K237" s="77">
        <v>0</v>
      </c>
      <c r="L237" s="77"/>
      <c r="M237" s="77"/>
      <c r="N237" s="77"/>
      <c r="O237" s="19"/>
      <c r="P237" s="40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</row>
    <row r="238" spans="1:256" s="158" customFormat="1" ht="15.75">
      <c r="A238" s="83">
        <v>10</v>
      </c>
      <c r="B238" s="83" t="s">
        <v>133</v>
      </c>
      <c r="C238" s="170">
        <v>601.54</v>
      </c>
      <c r="D238" s="171">
        <v>1855</v>
      </c>
      <c r="E238" s="170">
        <v>1857</v>
      </c>
      <c r="F238" s="84">
        <v>2001</v>
      </c>
      <c r="G238" s="51">
        <f t="shared" si="18"/>
        <v>3.0837517039598366</v>
      </c>
      <c r="H238" s="51">
        <f t="shared" si="19"/>
        <v>3.087076503640656</v>
      </c>
      <c r="I238" s="51">
        <f t="shared" si="20"/>
        <v>3.3264620806596406</v>
      </c>
      <c r="J238" s="51">
        <f t="shared" si="21"/>
        <v>34.982508745627186</v>
      </c>
      <c r="K238" s="170">
        <v>700</v>
      </c>
      <c r="L238" s="170"/>
      <c r="M238" s="170"/>
      <c r="N238" s="170"/>
      <c r="O238" s="161"/>
      <c r="P238" s="156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157"/>
      <c r="AG238" s="157"/>
      <c r="AH238" s="157"/>
      <c r="AI238" s="157"/>
      <c r="AJ238" s="157"/>
      <c r="AK238" s="157"/>
      <c r="AL238" s="157"/>
      <c r="AM238" s="157"/>
      <c r="AN238" s="157"/>
      <c r="AO238" s="157"/>
      <c r="AP238" s="157"/>
      <c r="AQ238" s="157"/>
      <c r="AR238" s="157"/>
      <c r="AS238" s="157"/>
      <c r="AT238" s="157"/>
      <c r="AU238" s="157"/>
      <c r="AV238" s="157"/>
      <c r="AW238" s="157"/>
      <c r="AX238" s="157"/>
      <c r="AY238" s="157"/>
      <c r="AZ238" s="157"/>
      <c r="BA238" s="157"/>
      <c r="BB238" s="157"/>
      <c r="BC238" s="157"/>
      <c r="BD238" s="157"/>
      <c r="BE238" s="157"/>
      <c r="BF238" s="157"/>
      <c r="BG238" s="157"/>
      <c r="BH238" s="157"/>
      <c r="BI238" s="157"/>
      <c r="BJ238" s="157"/>
      <c r="BK238" s="157"/>
      <c r="BL238" s="157"/>
      <c r="BM238" s="157"/>
      <c r="BN238" s="157"/>
      <c r="BO238" s="157"/>
      <c r="BP238" s="157"/>
      <c r="BQ238" s="157"/>
      <c r="BR238" s="157"/>
      <c r="BS238" s="157"/>
      <c r="BT238" s="157"/>
      <c r="BU238" s="157"/>
      <c r="BV238" s="157"/>
      <c r="BW238" s="157"/>
      <c r="BX238" s="157"/>
      <c r="BY238" s="157"/>
      <c r="BZ238" s="157"/>
      <c r="CA238" s="157"/>
      <c r="CB238" s="157"/>
      <c r="CC238" s="157"/>
      <c r="CD238" s="157"/>
      <c r="CE238" s="157"/>
      <c r="CF238" s="157"/>
      <c r="CG238" s="157"/>
      <c r="CH238" s="157"/>
      <c r="CI238" s="157"/>
      <c r="CJ238" s="157"/>
      <c r="CK238" s="157"/>
      <c r="CL238" s="157"/>
      <c r="CM238" s="157"/>
      <c r="CN238" s="157"/>
      <c r="CO238" s="157"/>
      <c r="CP238" s="157"/>
      <c r="CQ238" s="157"/>
      <c r="CR238" s="157"/>
      <c r="CS238" s="157"/>
      <c r="CT238" s="157"/>
      <c r="CU238" s="157"/>
      <c r="CV238" s="157"/>
      <c r="CW238" s="157"/>
      <c r="CX238" s="157"/>
      <c r="CY238" s="157"/>
      <c r="CZ238" s="157"/>
      <c r="DA238" s="157"/>
      <c r="DB238" s="157"/>
      <c r="DC238" s="157"/>
      <c r="DD238" s="157"/>
      <c r="DE238" s="157"/>
      <c r="DF238" s="157"/>
      <c r="DG238" s="157"/>
      <c r="DH238" s="157"/>
      <c r="DI238" s="157"/>
      <c r="DJ238" s="157"/>
      <c r="DK238" s="157"/>
      <c r="DL238" s="157"/>
      <c r="DM238" s="157"/>
      <c r="DN238" s="157"/>
      <c r="DO238" s="157"/>
      <c r="DP238" s="157"/>
      <c r="DQ238" s="157"/>
      <c r="DR238" s="157"/>
      <c r="DS238" s="157"/>
      <c r="DT238" s="157"/>
      <c r="DU238" s="157"/>
      <c r="DV238" s="157"/>
      <c r="DW238" s="157"/>
      <c r="DX238" s="157"/>
      <c r="DY238" s="157"/>
      <c r="DZ238" s="157"/>
      <c r="EA238" s="157"/>
      <c r="EB238" s="157"/>
      <c r="EC238" s="157"/>
      <c r="ED238" s="157"/>
      <c r="EE238" s="157"/>
      <c r="EF238" s="157"/>
      <c r="EG238" s="157"/>
      <c r="EH238" s="157"/>
      <c r="EI238" s="157"/>
      <c r="EJ238" s="157"/>
      <c r="EK238" s="157"/>
      <c r="EL238" s="157"/>
      <c r="EM238" s="157"/>
      <c r="EN238" s="157"/>
      <c r="EO238" s="157"/>
      <c r="EP238" s="157"/>
      <c r="EQ238" s="157"/>
      <c r="ER238" s="157"/>
      <c r="ES238" s="157"/>
      <c r="ET238" s="157"/>
      <c r="EU238" s="157"/>
      <c r="EV238" s="157"/>
      <c r="EW238" s="157"/>
      <c r="EX238" s="157"/>
      <c r="EY238" s="157"/>
      <c r="EZ238" s="157"/>
      <c r="FA238" s="157"/>
      <c r="FB238" s="157"/>
      <c r="FC238" s="157"/>
      <c r="FD238" s="157"/>
      <c r="FE238" s="157"/>
      <c r="FF238" s="157"/>
      <c r="FG238" s="157"/>
      <c r="FH238" s="157"/>
      <c r="FI238" s="157"/>
      <c r="FJ238" s="157"/>
      <c r="FK238" s="157"/>
      <c r="FL238" s="157"/>
      <c r="FM238" s="157"/>
      <c r="FN238" s="157"/>
      <c r="FO238" s="157"/>
      <c r="FP238" s="157"/>
      <c r="FQ238" s="157"/>
      <c r="FR238" s="157"/>
      <c r="FS238" s="157"/>
      <c r="FT238" s="157"/>
      <c r="FU238" s="157"/>
      <c r="FV238" s="157"/>
      <c r="FW238" s="157"/>
      <c r="FX238" s="157"/>
      <c r="FY238" s="157"/>
      <c r="FZ238" s="157"/>
      <c r="GA238" s="157"/>
      <c r="GB238" s="157"/>
      <c r="GC238" s="157"/>
      <c r="GD238" s="157"/>
      <c r="GE238" s="157"/>
      <c r="GF238" s="157"/>
      <c r="GG238" s="157"/>
      <c r="GH238" s="157"/>
      <c r="GI238" s="157"/>
      <c r="GJ238" s="157"/>
      <c r="GK238" s="157"/>
      <c r="GL238" s="157"/>
      <c r="GM238" s="157"/>
      <c r="GN238" s="157"/>
      <c r="GO238" s="157"/>
      <c r="GP238" s="157"/>
      <c r="GQ238" s="157"/>
      <c r="GR238" s="157"/>
      <c r="GS238" s="157"/>
      <c r="GT238" s="157"/>
      <c r="GU238" s="157"/>
      <c r="GV238" s="157"/>
      <c r="GW238" s="157"/>
      <c r="GX238" s="157"/>
      <c r="GY238" s="157"/>
      <c r="GZ238" s="157"/>
      <c r="HA238" s="157"/>
      <c r="HB238" s="157"/>
      <c r="HC238" s="157"/>
      <c r="HD238" s="157"/>
      <c r="HE238" s="157"/>
      <c r="HF238" s="157"/>
      <c r="HG238" s="157"/>
      <c r="HH238" s="157"/>
      <c r="HI238" s="157"/>
      <c r="HJ238" s="157"/>
      <c r="HK238" s="157"/>
      <c r="HL238" s="157"/>
      <c r="HM238" s="157"/>
      <c r="HN238" s="157"/>
      <c r="HO238" s="157"/>
      <c r="HP238" s="157"/>
      <c r="HQ238" s="157"/>
      <c r="HR238" s="157"/>
      <c r="HS238" s="157"/>
      <c r="HT238" s="157"/>
      <c r="HU238" s="157"/>
      <c r="HV238" s="157"/>
      <c r="HW238" s="157"/>
      <c r="HX238" s="157"/>
      <c r="HY238" s="157"/>
      <c r="HZ238" s="157"/>
      <c r="IA238" s="157"/>
      <c r="IB238" s="157"/>
      <c r="IC238" s="157"/>
      <c r="ID238" s="157"/>
      <c r="IE238" s="157"/>
      <c r="IF238" s="157"/>
      <c r="IG238" s="157"/>
      <c r="IH238" s="157"/>
      <c r="II238" s="157"/>
      <c r="IJ238" s="157"/>
      <c r="IK238" s="157"/>
      <c r="IL238" s="157"/>
      <c r="IM238" s="157"/>
      <c r="IN238" s="157"/>
      <c r="IO238" s="157"/>
      <c r="IP238" s="157"/>
      <c r="IQ238" s="157"/>
      <c r="IR238" s="157"/>
      <c r="IS238" s="157"/>
      <c r="IT238" s="157"/>
      <c r="IU238" s="157"/>
      <c r="IV238" s="157"/>
    </row>
    <row r="239" spans="1:256" s="7" customFormat="1" ht="15.75">
      <c r="A239" s="79">
        <v>11</v>
      </c>
      <c r="B239" s="79" t="s">
        <v>134</v>
      </c>
      <c r="C239" s="77">
        <v>38.04</v>
      </c>
      <c r="D239" s="99">
        <v>0</v>
      </c>
      <c r="E239" s="99">
        <v>0</v>
      </c>
      <c r="F239" s="109">
        <v>0</v>
      </c>
      <c r="G239" s="11">
        <f t="shared" si="18"/>
        <v>0</v>
      </c>
      <c r="H239" s="11">
        <f t="shared" si="19"/>
        <v>0</v>
      </c>
      <c r="I239" s="115">
        <f t="shared" si="20"/>
        <v>0</v>
      </c>
      <c r="J239" s="11">
        <v>0</v>
      </c>
      <c r="K239" s="77">
        <v>0</v>
      </c>
      <c r="L239" s="77"/>
      <c r="M239" s="77"/>
      <c r="N239" s="77"/>
      <c r="O239" s="19"/>
      <c r="P239" s="40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</row>
    <row r="240" spans="1:256" s="7" customFormat="1" ht="15.75">
      <c r="A240" s="79">
        <v>12</v>
      </c>
      <c r="B240" s="79" t="s">
        <v>220</v>
      </c>
      <c r="C240" s="77">
        <v>156.69999999999999</v>
      </c>
      <c r="D240" s="100">
        <v>0</v>
      </c>
      <c r="E240" s="99">
        <v>0</v>
      </c>
      <c r="F240" s="109">
        <v>0</v>
      </c>
      <c r="G240" s="11">
        <f t="shared" si="18"/>
        <v>0</v>
      </c>
      <c r="H240" s="11">
        <f t="shared" si="19"/>
        <v>0</v>
      </c>
      <c r="I240" s="115">
        <f t="shared" si="20"/>
        <v>0</v>
      </c>
      <c r="J240" s="11">
        <v>0</v>
      </c>
      <c r="K240" s="77">
        <v>0</v>
      </c>
      <c r="L240" s="77"/>
      <c r="M240" s="77"/>
      <c r="N240" s="77"/>
      <c r="O240" s="19"/>
      <c r="P240" s="40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</row>
    <row r="241" spans="1:256" s="7" customFormat="1" ht="15.75">
      <c r="A241" s="79">
        <v>13</v>
      </c>
      <c r="B241" s="79" t="s">
        <v>216</v>
      </c>
      <c r="C241" s="77">
        <v>32.07</v>
      </c>
      <c r="D241" s="100">
        <v>0</v>
      </c>
      <c r="E241" s="99">
        <v>0</v>
      </c>
      <c r="F241" s="109">
        <v>0</v>
      </c>
      <c r="G241" s="11">
        <f>D241/C241</f>
        <v>0</v>
      </c>
      <c r="H241" s="11">
        <f t="shared" si="19"/>
        <v>0</v>
      </c>
      <c r="I241" s="115">
        <f t="shared" si="20"/>
        <v>0</v>
      </c>
      <c r="J241" s="11">
        <v>0</v>
      </c>
      <c r="K241" s="77">
        <v>0</v>
      </c>
      <c r="L241" s="77"/>
      <c r="M241" s="77"/>
      <c r="N241" s="77"/>
      <c r="O241" s="19"/>
      <c r="P241" s="40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</row>
    <row r="242" spans="1:256" s="7" customFormat="1" ht="15.75">
      <c r="A242" s="178" t="s">
        <v>135</v>
      </c>
      <c r="B242" s="178"/>
      <c r="C242" s="77">
        <f>SUM(C225:C241)</f>
        <v>2846.03</v>
      </c>
      <c r="D242" s="99">
        <f>SUM(D225:D241)</f>
        <v>9243</v>
      </c>
      <c r="E242" s="99">
        <f>SUM(E225:E241)</f>
        <v>11173</v>
      </c>
      <c r="F242" s="108">
        <f>SUM(F225:F241)</f>
        <v>10578</v>
      </c>
      <c r="G242" s="11">
        <f t="shared" si="18"/>
        <v>3.2476818585889817</v>
      </c>
      <c r="H242" s="11">
        <f t="shared" si="19"/>
        <v>3.9258194748474189</v>
      </c>
      <c r="I242" s="115">
        <f t="shared" si="20"/>
        <v>3.7167563237211132</v>
      </c>
      <c r="J242" s="11">
        <f t="shared" si="21"/>
        <v>34.619020608810736</v>
      </c>
      <c r="K242" s="77">
        <f>SUM(K225:K241)</f>
        <v>3662</v>
      </c>
      <c r="L242" s="77"/>
      <c r="M242" s="77"/>
      <c r="N242" s="77"/>
      <c r="O242" s="77"/>
      <c r="P242" s="40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/>
      <c r="EH242" s="12"/>
      <c r="EI242" s="12"/>
      <c r="EJ242" s="12"/>
      <c r="EK242" s="12"/>
      <c r="EL242" s="12"/>
      <c r="EM242" s="12"/>
      <c r="EN242" s="12"/>
      <c r="EO242" s="12"/>
      <c r="EP242" s="12"/>
      <c r="EQ242" s="12"/>
      <c r="ER242" s="12"/>
      <c r="ES242" s="12"/>
      <c r="ET242" s="12"/>
      <c r="EU242" s="12"/>
      <c r="EV242" s="12"/>
      <c r="EW242" s="12"/>
      <c r="EX242" s="12"/>
      <c r="EY242" s="12"/>
      <c r="EZ242" s="12"/>
      <c r="FA242" s="12"/>
      <c r="FB242" s="12"/>
      <c r="FC242" s="12"/>
      <c r="FD242" s="12"/>
      <c r="FE242" s="12"/>
      <c r="FF242" s="12"/>
      <c r="FG242" s="12"/>
      <c r="FH242" s="12"/>
      <c r="FI242" s="12"/>
      <c r="FJ242" s="12"/>
      <c r="FK242" s="12"/>
      <c r="FL242" s="12"/>
      <c r="FM242" s="12"/>
      <c r="FN242" s="12"/>
      <c r="FO242" s="12"/>
      <c r="FP242" s="12"/>
      <c r="FQ242" s="12"/>
      <c r="FR242" s="12"/>
      <c r="FS242" s="12"/>
      <c r="FT242" s="12"/>
      <c r="FU242" s="12"/>
      <c r="FV242" s="12"/>
      <c r="FW242" s="12"/>
      <c r="FX242" s="12"/>
      <c r="FY242" s="12"/>
      <c r="FZ242" s="12"/>
      <c r="GA242" s="12"/>
      <c r="GB242" s="12"/>
      <c r="GC242" s="12"/>
      <c r="GD242" s="12"/>
      <c r="GE242" s="12"/>
      <c r="GF242" s="12"/>
      <c r="GG242" s="12"/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</row>
    <row r="243" spans="1:256" s="7" customFormat="1" ht="15.75">
      <c r="A243" s="179" t="s">
        <v>136</v>
      </c>
      <c r="B243" s="179"/>
      <c r="C243" s="77">
        <f>C17+C29+C34+C47+C66+C71+C76+C106+C119+C132+C150+C167+C178+C185+C198+C223+C242</f>
        <v>75483.399999999994</v>
      </c>
      <c r="D243" s="99">
        <f>D17+D29+D34+D47+D66+D71+D76+D106+D119+D132+D150+D167+D178+D185+D198+D223+D242</f>
        <v>200154.45</v>
      </c>
      <c r="E243" s="99">
        <f>E17+E29+E34+E47+E66+E71+E76+E106+E119+E132+E150+E167+E178+E185+E198+E223+E242</f>
        <v>242668</v>
      </c>
      <c r="F243" s="108">
        <f>F17+F29+F34+F47+F66+F71+F76+F106+F119+F132+F150+F167+F178+F185+F198+F223+F242</f>
        <v>228830</v>
      </c>
      <c r="G243" s="11">
        <f t="shared" si="18"/>
        <v>2.6516353264426353</v>
      </c>
      <c r="H243" s="11">
        <f t="shared" si="19"/>
        <v>3.2148525371141208</v>
      </c>
      <c r="I243" s="115">
        <f t="shared" si="20"/>
        <v>3.0315274616670687</v>
      </c>
      <c r="J243" s="11">
        <f t="shared" si="21"/>
        <v>30.544509024166413</v>
      </c>
      <c r="K243" s="77">
        <f>K17+K29+K34+K47+K66+K71+K76+K106+K119+K132+K150+K167+K178+K185+K198+K223+K242</f>
        <v>69895</v>
      </c>
      <c r="L243" s="77"/>
      <c r="M243" s="77"/>
      <c r="N243" s="77"/>
      <c r="O243" s="77"/>
      <c r="P243" s="40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</row>
    <row r="244" spans="1:256" s="7" customFormat="1" ht="15.75">
      <c r="A244" s="97"/>
      <c r="B244" s="97" t="s">
        <v>148</v>
      </c>
      <c r="C244" s="97"/>
      <c r="D244" s="97"/>
      <c r="E244" s="97"/>
      <c r="F244" s="108"/>
      <c r="G244" s="11"/>
      <c r="H244" s="11"/>
      <c r="I244" s="115"/>
      <c r="J244" s="11"/>
      <c r="K244" s="97"/>
      <c r="L244" s="97"/>
      <c r="M244" s="97"/>
      <c r="N244" s="97"/>
      <c r="O244" s="97"/>
      <c r="P244" s="40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</row>
    <row r="245" spans="1:256" s="7" customFormat="1" ht="63" customHeight="1">
      <c r="A245" s="183" t="s">
        <v>276</v>
      </c>
      <c r="B245" s="184"/>
      <c r="C245" s="97"/>
      <c r="D245" s="97"/>
      <c r="E245" s="97"/>
      <c r="F245" s="108"/>
      <c r="G245" s="11"/>
      <c r="H245" s="11"/>
      <c r="I245" s="115"/>
      <c r="J245" s="11"/>
      <c r="K245" s="97">
        <v>440</v>
      </c>
      <c r="L245" s="97"/>
      <c r="M245" s="97"/>
      <c r="N245" s="97"/>
      <c r="O245" s="97"/>
      <c r="P245" s="40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2"/>
      <c r="EZ245" s="12"/>
      <c r="FA245" s="12"/>
      <c r="FB245" s="12"/>
      <c r="FC245" s="12"/>
      <c r="FD245" s="12"/>
      <c r="FE245" s="12"/>
      <c r="FF245" s="12"/>
      <c r="FG245" s="12"/>
      <c r="FH245" s="12"/>
      <c r="FI245" s="12"/>
      <c r="FJ245" s="12"/>
      <c r="FK245" s="12"/>
      <c r="FL245" s="12"/>
      <c r="FM245" s="12"/>
      <c r="FN245" s="12"/>
      <c r="FO245" s="12"/>
      <c r="FP245" s="12"/>
      <c r="FQ245" s="12"/>
      <c r="FR245" s="12"/>
      <c r="FS245" s="12"/>
      <c r="FT245" s="12"/>
      <c r="FU245" s="12"/>
      <c r="FV245" s="12"/>
      <c r="FW245" s="12"/>
      <c r="FX245" s="12"/>
      <c r="FY245" s="12"/>
      <c r="FZ245" s="12"/>
      <c r="GA245" s="12"/>
      <c r="GB245" s="12"/>
      <c r="GC245" s="12"/>
      <c r="GD245" s="12"/>
      <c r="GE245" s="12"/>
      <c r="GF245" s="12"/>
      <c r="GG245" s="12"/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</row>
    <row r="246" spans="1:256" s="7" customFormat="1" ht="58.9" customHeight="1">
      <c r="A246" s="183" t="s">
        <v>277</v>
      </c>
      <c r="B246" s="184"/>
      <c r="C246" s="97"/>
      <c r="D246" s="97"/>
      <c r="E246" s="97"/>
      <c r="F246" s="108"/>
      <c r="G246" s="11"/>
      <c r="H246" s="11"/>
      <c r="I246" s="115"/>
      <c r="J246" s="11"/>
      <c r="K246" s="97">
        <v>440</v>
      </c>
      <c r="L246" s="97"/>
      <c r="M246" s="97"/>
      <c r="N246" s="97"/>
      <c r="O246" s="97"/>
      <c r="P246" s="40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</row>
    <row r="247" spans="1:256" s="7" customFormat="1" ht="15.75">
      <c r="A247" s="2"/>
      <c r="B247" s="2"/>
      <c r="C247" s="12"/>
      <c r="D247" s="12"/>
      <c r="E247" s="12"/>
      <c r="F247" s="112"/>
      <c r="G247" s="12"/>
      <c r="H247" s="12"/>
      <c r="I247" s="1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2"/>
      <c r="EY247" s="12"/>
      <c r="EZ247" s="12"/>
      <c r="FA247" s="12"/>
      <c r="FB247" s="12"/>
      <c r="FC247" s="12"/>
      <c r="FD247" s="12"/>
      <c r="FE247" s="12"/>
      <c r="FF247" s="12"/>
      <c r="FG247" s="12"/>
      <c r="FH247" s="12"/>
      <c r="FI247" s="12"/>
      <c r="FJ247" s="12"/>
      <c r="FK247" s="12"/>
      <c r="FL247" s="12"/>
      <c r="FM247" s="12"/>
      <c r="FN247" s="12"/>
      <c r="FO247" s="12"/>
      <c r="FP247" s="12"/>
      <c r="FQ247" s="12"/>
      <c r="FR247" s="12"/>
      <c r="FS247" s="12"/>
      <c r="FT247" s="12"/>
      <c r="FU247" s="12"/>
      <c r="FV247" s="12"/>
      <c r="FW247" s="12"/>
      <c r="FX247" s="12"/>
      <c r="FY247" s="12"/>
      <c r="FZ247" s="12"/>
      <c r="GA247" s="12"/>
      <c r="GB247" s="12"/>
      <c r="GC247" s="12"/>
      <c r="GD247" s="12"/>
      <c r="GE247" s="12"/>
      <c r="GF247" s="12"/>
      <c r="GG247" s="12"/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</row>
    <row r="248" spans="1:256" s="7" customFormat="1" ht="18.75">
      <c r="A248" s="12"/>
      <c r="B248" s="202" t="s">
        <v>243</v>
      </c>
      <c r="C248" s="202"/>
      <c r="D248" s="202"/>
      <c r="E248" s="202"/>
      <c r="F248" s="202"/>
      <c r="G248" s="202"/>
      <c r="H248" s="202"/>
      <c r="I248" s="202"/>
      <c r="J248" s="202"/>
      <c r="K248" s="202"/>
      <c r="L248" s="202"/>
      <c r="M248" s="202"/>
      <c r="N248" s="202"/>
      <c r="O248" s="202"/>
      <c r="P248" s="20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2"/>
      <c r="EY248" s="12"/>
      <c r="EZ248" s="12"/>
      <c r="FA248" s="12"/>
      <c r="FB248" s="12"/>
      <c r="FC248" s="12"/>
      <c r="FD248" s="12"/>
      <c r="FE248" s="12"/>
      <c r="FF248" s="12"/>
      <c r="FG248" s="12"/>
      <c r="FH248" s="12"/>
      <c r="FI248" s="12"/>
      <c r="FJ248" s="12"/>
      <c r="FK248" s="12"/>
      <c r="FL248" s="12"/>
      <c r="FM248" s="12"/>
      <c r="FN248" s="12"/>
      <c r="FO248" s="12"/>
      <c r="FP248" s="12"/>
      <c r="FQ248" s="12"/>
      <c r="FR248" s="12"/>
      <c r="FS248" s="12"/>
      <c r="FT248" s="12"/>
      <c r="FU248" s="12"/>
      <c r="FV248" s="12"/>
      <c r="FW248" s="12"/>
      <c r="FX248" s="12"/>
      <c r="FY248" s="12"/>
      <c r="FZ248" s="12"/>
      <c r="GA248" s="12"/>
      <c r="GB248" s="12"/>
      <c r="GC248" s="12"/>
      <c r="GD248" s="12"/>
      <c r="GE248" s="12"/>
      <c r="GF248" s="12"/>
      <c r="GG248" s="12"/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</row>
    <row r="249" spans="1:256" s="91" customFormat="1" ht="18.75">
      <c r="A249" s="55"/>
      <c r="B249" s="55"/>
      <c r="C249" s="55"/>
      <c r="D249" s="55"/>
      <c r="E249" s="55"/>
      <c r="F249" s="177"/>
      <c r="G249" s="55"/>
      <c r="H249" s="55"/>
      <c r="I249" s="177"/>
      <c r="J249" s="55"/>
      <c r="K249" s="55"/>
      <c r="L249" s="55"/>
      <c r="M249" s="55"/>
      <c r="N249" s="55" t="s">
        <v>287</v>
      </c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55"/>
      <c r="BK249" s="55"/>
      <c r="BL249" s="55"/>
      <c r="BM249" s="55"/>
      <c r="BN249" s="55"/>
      <c r="BO249" s="55"/>
      <c r="BP249" s="55"/>
      <c r="BQ249" s="55"/>
      <c r="BR249" s="55"/>
      <c r="BS249" s="55"/>
      <c r="BT249" s="55"/>
      <c r="BU249" s="55"/>
      <c r="BV249" s="55"/>
      <c r="BW249" s="55"/>
      <c r="BX249" s="55"/>
      <c r="BY249" s="55"/>
      <c r="BZ249" s="55"/>
      <c r="CA249" s="55"/>
      <c r="CB249" s="55"/>
      <c r="CC249" s="55"/>
      <c r="CD249" s="55"/>
      <c r="CE249" s="55"/>
      <c r="CF249" s="55"/>
      <c r="CG249" s="55"/>
      <c r="CH249" s="55"/>
      <c r="CI249" s="55"/>
      <c r="CJ249" s="55"/>
      <c r="CK249" s="55"/>
      <c r="CL249" s="55"/>
      <c r="CM249" s="55"/>
      <c r="CN249" s="55"/>
      <c r="CO249" s="55"/>
      <c r="CP249" s="55"/>
      <c r="CQ249" s="55"/>
      <c r="CR249" s="55"/>
      <c r="CS249" s="55"/>
      <c r="CT249" s="55"/>
      <c r="CU249" s="55"/>
      <c r="CV249" s="55"/>
      <c r="CW249" s="55"/>
      <c r="CX249" s="55"/>
      <c r="CY249" s="55"/>
      <c r="CZ249" s="55"/>
      <c r="DA249" s="55"/>
      <c r="DB249" s="55"/>
      <c r="DC249" s="55"/>
      <c r="DD249" s="55"/>
      <c r="DE249" s="55"/>
      <c r="DF249" s="55"/>
      <c r="DG249" s="55"/>
      <c r="DH249" s="55"/>
      <c r="DI249" s="55"/>
      <c r="DJ249" s="55"/>
      <c r="DK249" s="55"/>
      <c r="DL249" s="55"/>
      <c r="DM249" s="55"/>
      <c r="DN249" s="55"/>
      <c r="DO249" s="55"/>
      <c r="DP249" s="55"/>
      <c r="DQ249" s="55"/>
      <c r="DR249" s="55"/>
      <c r="DS249" s="55"/>
      <c r="DT249" s="55"/>
      <c r="DU249" s="55"/>
      <c r="DV249" s="55"/>
      <c r="DW249" s="55"/>
      <c r="DX249" s="55"/>
      <c r="DY249" s="55"/>
      <c r="DZ249" s="55"/>
      <c r="EA249" s="55"/>
      <c r="EB249" s="55"/>
      <c r="EC249" s="55"/>
      <c r="ED249" s="55"/>
      <c r="EE249" s="55"/>
      <c r="EF249" s="55"/>
      <c r="EG249" s="55"/>
      <c r="EH249" s="55"/>
      <c r="EI249" s="55"/>
      <c r="EJ249" s="55"/>
      <c r="EK249" s="55"/>
      <c r="EL249" s="55"/>
      <c r="EM249" s="55"/>
      <c r="EN249" s="55"/>
      <c r="EO249" s="55"/>
      <c r="EP249" s="55"/>
      <c r="EQ249" s="55"/>
      <c r="ER249" s="55"/>
      <c r="ES249" s="55"/>
      <c r="ET249" s="55"/>
      <c r="EU249" s="55"/>
      <c r="EV249" s="55"/>
      <c r="EW249" s="55"/>
      <c r="EX249" s="55"/>
      <c r="EY249" s="55"/>
      <c r="EZ249" s="55"/>
      <c r="FA249" s="55"/>
      <c r="FB249" s="55"/>
      <c r="FC249" s="55"/>
      <c r="FD249" s="55"/>
      <c r="FE249" s="55"/>
      <c r="FF249" s="55"/>
      <c r="FG249" s="55"/>
      <c r="FH249" s="55"/>
      <c r="FI249" s="55"/>
      <c r="FJ249" s="55"/>
      <c r="FK249" s="55"/>
      <c r="FL249" s="55"/>
      <c r="FM249" s="55"/>
      <c r="FN249" s="55"/>
      <c r="FO249" s="55"/>
      <c r="FP249" s="55"/>
      <c r="FQ249" s="55"/>
      <c r="FR249" s="55"/>
      <c r="FS249" s="55"/>
      <c r="FT249" s="55"/>
      <c r="FU249" s="55"/>
      <c r="FV249" s="55"/>
      <c r="FW249" s="55"/>
      <c r="FX249" s="55"/>
      <c r="FY249" s="55"/>
      <c r="FZ249" s="55"/>
      <c r="GA249" s="55"/>
      <c r="GB249" s="55"/>
      <c r="GC249" s="55"/>
      <c r="GD249" s="55"/>
      <c r="GE249" s="55"/>
      <c r="GF249" s="55"/>
      <c r="GG249" s="55"/>
      <c r="GH249" s="55"/>
      <c r="GI249" s="55"/>
      <c r="GJ249" s="55"/>
      <c r="GK249" s="55"/>
      <c r="GL249" s="55"/>
      <c r="GM249" s="55"/>
      <c r="GN249" s="55"/>
      <c r="GO249" s="55"/>
      <c r="GP249" s="55"/>
      <c r="GQ249" s="55"/>
      <c r="GR249" s="55"/>
      <c r="GS249" s="55"/>
      <c r="GT249" s="55"/>
      <c r="GU249" s="55"/>
      <c r="GV249" s="55"/>
      <c r="GW249" s="55"/>
      <c r="GX249" s="55"/>
      <c r="GY249" s="55"/>
      <c r="GZ249" s="55"/>
      <c r="HA249" s="55"/>
      <c r="HB249" s="55"/>
      <c r="HC249" s="55"/>
      <c r="HD249" s="55"/>
      <c r="HE249" s="55"/>
      <c r="HF249" s="55"/>
      <c r="HG249" s="55"/>
      <c r="HH249" s="55"/>
      <c r="HI249" s="55"/>
      <c r="HJ249" s="55"/>
      <c r="HK249" s="55"/>
      <c r="HL249" s="55"/>
      <c r="HM249" s="55"/>
      <c r="HN249" s="55"/>
      <c r="HO249" s="55"/>
      <c r="HP249" s="55"/>
      <c r="HQ249" s="55"/>
      <c r="HR249" s="55"/>
      <c r="HS249" s="55"/>
      <c r="HT249" s="55"/>
      <c r="HU249" s="55"/>
      <c r="HV249" s="55"/>
      <c r="HW249" s="55"/>
      <c r="HX249" s="55"/>
      <c r="HY249" s="55"/>
      <c r="HZ249" s="55"/>
      <c r="IA249" s="55"/>
      <c r="IB249" s="55"/>
      <c r="IC249" s="55"/>
      <c r="ID249" s="55"/>
      <c r="IE249" s="55"/>
      <c r="IF249" s="55"/>
      <c r="IG249" s="55"/>
      <c r="IH249" s="55"/>
      <c r="II249" s="55"/>
      <c r="IJ249" s="55"/>
      <c r="IK249" s="55"/>
      <c r="IL249" s="55"/>
      <c r="IM249" s="55"/>
      <c r="IN249" s="55"/>
      <c r="IO249" s="55"/>
      <c r="IP249" s="55"/>
      <c r="IQ249" s="55"/>
      <c r="IR249" s="55"/>
      <c r="IS249" s="55"/>
      <c r="IT249" s="55"/>
      <c r="IU249" s="55"/>
      <c r="IV249" s="55"/>
    </row>
    <row r="250" spans="1:256" s="7" customFormat="1">
      <c r="A250" s="12"/>
      <c r="B250" s="12"/>
      <c r="C250" s="12"/>
      <c r="D250" s="12"/>
      <c r="E250" s="12"/>
      <c r="F250" s="112"/>
      <c r="G250" s="12"/>
      <c r="H250" s="12"/>
      <c r="I250" s="1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</row>
    <row r="251" spans="1:256" s="7" customFormat="1">
      <c r="A251" s="12"/>
      <c r="B251" s="12"/>
      <c r="C251" s="12"/>
      <c r="D251" s="12"/>
      <c r="E251" s="12"/>
      <c r="F251" s="112"/>
      <c r="G251" s="12"/>
      <c r="H251" s="12"/>
      <c r="I251" s="1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</row>
    <row r="252" spans="1:256" s="7" customFormat="1">
      <c r="A252" s="12"/>
      <c r="B252" s="12"/>
      <c r="C252" s="12"/>
      <c r="D252" s="12"/>
      <c r="E252" s="12"/>
      <c r="F252" s="112"/>
      <c r="G252" s="12"/>
      <c r="H252" s="12"/>
      <c r="I252" s="1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12"/>
      <c r="DV252" s="12"/>
      <c r="DW252" s="12"/>
      <c r="DX252" s="12"/>
      <c r="DY252" s="12"/>
      <c r="DZ252" s="12"/>
      <c r="EA252" s="12"/>
      <c r="EB252" s="12"/>
      <c r="EC252" s="12"/>
      <c r="ED252" s="12"/>
      <c r="EE252" s="12"/>
      <c r="EF252" s="12"/>
      <c r="EG252" s="12"/>
      <c r="EH252" s="12"/>
      <c r="EI252" s="12"/>
      <c r="EJ252" s="12"/>
      <c r="EK252" s="12"/>
      <c r="EL252" s="12"/>
      <c r="EM252" s="12"/>
      <c r="EN252" s="12"/>
      <c r="EO252" s="12"/>
      <c r="EP252" s="12"/>
      <c r="EQ252" s="12"/>
      <c r="ER252" s="12"/>
      <c r="ES252" s="12"/>
      <c r="ET252" s="12"/>
      <c r="EU252" s="12"/>
      <c r="EV252" s="12"/>
      <c r="EW252" s="12"/>
      <c r="EX252" s="12"/>
      <c r="EY252" s="12"/>
      <c r="EZ252" s="12"/>
      <c r="FA252" s="12"/>
      <c r="FB252" s="12"/>
      <c r="FC252" s="12"/>
      <c r="FD252" s="12"/>
      <c r="FE252" s="12"/>
      <c r="FF252" s="12"/>
      <c r="FG252" s="12"/>
      <c r="FH252" s="12"/>
      <c r="FI252" s="12"/>
      <c r="FJ252" s="12"/>
      <c r="FK252" s="12"/>
      <c r="FL252" s="12"/>
      <c r="FM252" s="12"/>
      <c r="FN252" s="12"/>
      <c r="FO252" s="12"/>
      <c r="FP252" s="12"/>
      <c r="FQ252" s="12"/>
      <c r="FR252" s="12"/>
      <c r="FS252" s="12"/>
      <c r="FT252" s="12"/>
      <c r="FU252" s="12"/>
      <c r="FV252" s="12"/>
      <c r="FW252" s="12"/>
      <c r="FX252" s="12"/>
      <c r="FY252" s="12"/>
      <c r="FZ252" s="12"/>
      <c r="GA252" s="12"/>
      <c r="GB252" s="12"/>
      <c r="GC252" s="12"/>
      <c r="GD252" s="12"/>
      <c r="GE252" s="12"/>
      <c r="GF252" s="12"/>
      <c r="GG252" s="12"/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</row>
    <row r="253" spans="1:256" s="7" customFormat="1">
      <c r="A253" s="12"/>
      <c r="B253" s="12"/>
      <c r="C253" s="12"/>
      <c r="D253" s="12"/>
      <c r="E253" s="12"/>
      <c r="F253" s="112"/>
      <c r="G253" s="12"/>
      <c r="H253" s="12"/>
      <c r="I253" s="1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</row>
    <row r="254" spans="1:256" s="7" customFormat="1">
      <c r="A254" s="12"/>
      <c r="B254" s="12"/>
      <c r="C254" s="12"/>
      <c r="D254" s="12"/>
      <c r="E254" s="12"/>
      <c r="F254" s="112"/>
      <c r="G254" s="12"/>
      <c r="H254" s="12"/>
      <c r="I254" s="1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</row>
    <row r="255" spans="1:256" s="7" customFormat="1">
      <c r="A255" s="12"/>
      <c r="B255" s="12"/>
      <c r="C255" s="12"/>
      <c r="D255" s="12"/>
      <c r="E255" s="12"/>
      <c r="F255" s="112"/>
      <c r="G255" s="12"/>
      <c r="H255" s="12"/>
      <c r="I255" s="1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</row>
    <row r="256" spans="1:256" s="7" customFormat="1">
      <c r="A256" s="12"/>
      <c r="B256" s="12"/>
      <c r="C256" s="12"/>
      <c r="D256" s="12"/>
      <c r="E256" s="12"/>
      <c r="F256" s="112"/>
      <c r="G256" s="12"/>
      <c r="H256" s="12"/>
      <c r="I256" s="1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</row>
    <row r="257" spans="1:256" s="7" customFormat="1">
      <c r="A257" s="12"/>
      <c r="B257" s="12"/>
      <c r="C257" s="12"/>
      <c r="D257" s="12"/>
      <c r="E257" s="12"/>
      <c r="F257" s="112"/>
      <c r="G257" s="12"/>
      <c r="H257" s="12"/>
      <c r="I257" s="1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12"/>
      <c r="EZ257" s="12"/>
      <c r="FA257" s="12"/>
      <c r="FB257" s="12"/>
      <c r="FC257" s="12"/>
      <c r="FD257" s="12"/>
      <c r="FE257" s="12"/>
      <c r="FF257" s="12"/>
      <c r="FG257" s="12"/>
      <c r="FH257" s="12"/>
      <c r="FI257" s="12"/>
      <c r="FJ257" s="12"/>
      <c r="FK257" s="12"/>
      <c r="FL257" s="12"/>
      <c r="FM257" s="12"/>
      <c r="FN257" s="12"/>
      <c r="FO257" s="12"/>
      <c r="FP257" s="12"/>
      <c r="FQ257" s="12"/>
      <c r="FR257" s="12"/>
      <c r="FS257" s="12"/>
      <c r="FT257" s="12"/>
      <c r="FU257" s="12"/>
      <c r="FV257" s="12"/>
      <c r="FW257" s="12"/>
      <c r="FX257" s="12"/>
      <c r="FY257" s="12"/>
      <c r="FZ257" s="12"/>
      <c r="GA257" s="12"/>
      <c r="GB257" s="12"/>
      <c r="GC257" s="12"/>
      <c r="GD257" s="12"/>
      <c r="GE257" s="12"/>
      <c r="GF257" s="12"/>
      <c r="GG257" s="12"/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 s="12"/>
      <c r="HC257" s="12"/>
      <c r="HD257" s="12"/>
      <c r="HE257" s="12"/>
      <c r="HF257" s="12"/>
      <c r="HG257" s="12"/>
      <c r="HH257" s="12"/>
      <c r="HI257" s="12"/>
      <c r="HJ257" s="12"/>
      <c r="HK257" s="12"/>
      <c r="HL257" s="12"/>
      <c r="HM257" s="12"/>
      <c r="HN257" s="12"/>
      <c r="HO257" s="12"/>
      <c r="HP257" s="12"/>
      <c r="HQ257" s="12"/>
      <c r="HR257" s="12"/>
      <c r="HS257" s="12"/>
      <c r="HT257" s="12"/>
      <c r="HU257" s="12"/>
      <c r="HV257" s="12"/>
      <c r="HW257" s="12"/>
      <c r="HX257" s="12"/>
      <c r="HY257" s="12"/>
      <c r="HZ257" s="12"/>
      <c r="IA257" s="12"/>
      <c r="IB257" s="12"/>
      <c r="IC257" s="12"/>
      <c r="ID257" s="12"/>
      <c r="IE257" s="12"/>
      <c r="IF257" s="12"/>
      <c r="IG257" s="12"/>
      <c r="IH257" s="12"/>
      <c r="II257" s="12"/>
      <c r="IJ257" s="12"/>
      <c r="IK257" s="12"/>
      <c r="IL257" s="12"/>
      <c r="IM257" s="12"/>
      <c r="IN257" s="12"/>
      <c r="IO257" s="12"/>
      <c r="IP257" s="12"/>
      <c r="IQ257" s="12"/>
      <c r="IR257" s="12"/>
      <c r="IS257" s="12"/>
      <c r="IT257" s="12"/>
      <c r="IU257" s="12"/>
      <c r="IV257" s="12"/>
    </row>
    <row r="258" spans="1:256" s="7" customFormat="1">
      <c r="A258" s="12"/>
      <c r="B258" s="12"/>
      <c r="C258" s="12"/>
      <c r="D258" s="12"/>
      <c r="E258" s="12"/>
      <c r="F258" s="112"/>
      <c r="G258" s="12"/>
      <c r="H258" s="12"/>
      <c r="I258" s="1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</row>
    <row r="259" spans="1:256" s="7" customFormat="1">
      <c r="A259" s="12"/>
      <c r="B259" s="12"/>
      <c r="C259" s="12"/>
      <c r="D259" s="12"/>
      <c r="E259" s="12"/>
      <c r="F259" s="112"/>
      <c r="G259" s="12"/>
      <c r="H259" s="12"/>
      <c r="I259" s="1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</row>
    <row r="260" spans="1:256" s="7" customFormat="1">
      <c r="A260" s="12"/>
      <c r="B260" s="12"/>
      <c r="C260" s="12"/>
      <c r="D260" s="12"/>
      <c r="E260" s="12"/>
      <c r="F260" s="112"/>
      <c r="G260" s="12"/>
      <c r="H260" s="12"/>
      <c r="I260" s="1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</row>
    <row r="261" spans="1:256" s="7" customFormat="1">
      <c r="A261" s="12"/>
      <c r="B261" s="12"/>
      <c r="C261" s="12"/>
      <c r="D261" s="12"/>
      <c r="E261" s="12"/>
      <c r="F261" s="112"/>
      <c r="G261" s="12"/>
      <c r="H261" s="12"/>
      <c r="I261" s="1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</row>
    <row r="262" spans="1:256" s="7" customFormat="1">
      <c r="A262" s="12"/>
      <c r="B262" s="12"/>
      <c r="C262" s="12"/>
      <c r="D262" s="12"/>
      <c r="E262" s="12"/>
      <c r="F262" s="112"/>
      <c r="G262" s="12"/>
      <c r="H262" s="12"/>
      <c r="I262" s="1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</row>
    <row r="263" spans="1:256" s="7" customFormat="1">
      <c r="A263" s="12"/>
      <c r="B263" s="12"/>
      <c r="C263" s="12"/>
      <c r="D263" s="12"/>
      <c r="E263" s="12"/>
      <c r="F263" s="112"/>
      <c r="G263" s="12"/>
      <c r="H263" s="12"/>
      <c r="I263" s="1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</row>
    <row r="264" spans="1:256" s="7" customFormat="1">
      <c r="A264" s="12"/>
      <c r="B264" s="12"/>
      <c r="C264" s="12"/>
      <c r="D264" s="12"/>
      <c r="E264" s="12"/>
      <c r="F264" s="112"/>
      <c r="G264" s="12"/>
      <c r="H264" s="12"/>
      <c r="I264" s="1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</row>
    <row r="265" spans="1:256" s="7" customFormat="1">
      <c r="A265" s="12"/>
      <c r="B265" s="12"/>
      <c r="C265" s="12"/>
      <c r="D265" s="12"/>
      <c r="E265" s="12"/>
      <c r="F265" s="112"/>
      <c r="G265" s="12"/>
      <c r="H265" s="12"/>
      <c r="I265" s="1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12"/>
      <c r="EZ265" s="12"/>
      <c r="FA265" s="12"/>
      <c r="FB265" s="12"/>
      <c r="FC265" s="12"/>
      <c r="FD265" s="12"/>
      <c r="FE265" s="12"/>
      <c r="FF265" s="12"/>
      <c r="FG265" s="12"/>
      <c r="FH265" s="12"/>
      <c r="FI265" s="12"/>
      <c r="FJ265" s="12"/>
      <c r="FK265" s="12"/>
      <c r="FL265" s="12"/>
      <c r="FM265" s="12"/>
      <c r="FN265" s="12"/>
      <c r="FO265" s="12"/>
      <c r="FP265" s="12"/>
      <c r="FQ265" s="12"/>
      <c r="FR265" s="12"/>
      <c r="FS265" s="12"/>
      <c r="FT265" s="12"/>
      <c r="FU265" s="12"/>
      <c r="FV265" s="12"/>
      <c r="FW265" s="12"/>
      <c r="FX265" s="12"/>
      <c r="FY265" s="12"/>
      <c r="FZ265" s="12"/>
      <c r="GA265" s="12"/>
      <c r="GB265" s="12"/>
      <c r="GC265" s="12"/>
      <c r="GD265" s="12"/>
      <c r="GE265" s="12"/>
      <c r="GF265" s="12"/>
      <c r="GG265" s="12"/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 s="12"/>
      <c r="HC265" s="12"/>
      <c r="HD265" s="12"/>
      <c r="HE265" s="12"/>
      <c r="HF265" s="12"/>
      <c r="HG265" s="12"/>
      <c r="HH265" s="12"/>
      <c r="HI265" s="12"/>
      <c r="HJ265" s="12"/>
      <c r="HK265" s="12"/>
      <c r="HL265" s="12"/>
      <c r="HM265" s="12"/>
      <c r="HN265" s="12"/>
      <c r="HO265" s="12"/>
      <c r="HP265" s="12"/>
      <c r="HQ265" s="12"/>
      <c r="HR265" s="12"/>
      <c r="HS265" s="12"/>
      <c r="HT265" s="12"/>
      <c r="HU265" s="12"/>
      <c r="HV265" s="12"/>
      <c r="HW265" s="12"/>
      <c r="HX265" s="12"/>
      <c r="HY265" s="12"/>
      <c r="HZ265" s="12"/>
      <c r="IA265" s="12"/>
      <c r="IB265" s="12"/>
      <c r="IC265" s="12"/>
      <c r="ID265" s="12"/>
      <c r="IE265" s="12"/>
      <c r="IF265" s="12"/>
      <c r="IG265" s="12"/>
      <c r="IH265" s="12"/>
      <c r="II265" s="12"/>
      <c r="IJ265" s="12"/>
      <c r="IK265" s="12"/>
      <c r="IL265" s="12"/>
      <c r="IM265" s="12"/>
      <c r="IN265" s="12"/>
      <c r="IO265" s="12"/>
      <c r="IP265" s="12"/>
      <c r="IQ265" s="12"/>
      <c r="IR265" s="12"/>
      <c r="IS265" s="12"/>
      <c r="IT265" s="12"/>
      <c r="IU265" s="12"/>
      <c r="IV265" s="12"/>
    </row>
    <row r="266" spans="1:256" s="7" customFormat="1">
      <c r="A266" s="12"/>
      <c r="B266" s="12"/>
      <c r="C266" s="12"/>
      <c r="D266" s="12"/>
      <c r="E266" s="12"/>
      <c r="F266" s="112"/>
      <c r="G266" s="12"/>
      <c r="H266" s="12"/>
      <c r="I266" s="1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</row>
    <row r="267" spans="1:256" s="7" customFormat="1">
      <c r="A267" s="12"/>
      <c r="B267" s="12"/>
      <c r="C267" s="12"/>
      <c r="D267" s="12"/>
      <c r="E267" s="12"/>
      <c r="F267" s="112"/>
      <c r="G267" s="12"/>
      <c r="H267" s="12"/>
      <c r="I267" s="1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 s="12"/>
      <c r="HC267" s="12"/>
      <c r="HD267" s="12"/>
      <c r="HE267" s="12"/>
      <c r="HF267" s="12"/>
      <c r="HG267" s="12"/>
      <c r="HH267" s="12"/>
      <c r="HI267" s="12"/>
      <c r="HJ267" s="12"/>
      <c r="HK267" s="12"/>
      <c r="HL267" s="12"/>
      <c r="HM267" s="12"/>
      <c r="HN267" s="12"/>
      <c r="HO267" s="12"/>
      <c r="HP267" s="12"/>
      <c r="HQ267" s="12"/>
      <c r="HR267" s="12"/>
      <c r="HS267" s="12"/>
      <c r="HT267" s="12"/>
      <c r="HU267" s="12"/>
      <c r="HV267" s="12"/>
      <c r="HW267" s="12"/>
      <c r="HX267" s="12"/>
      <c r="HY267" s="12"/>
      <c r="HZ267" s="12"/>
      <c r="IA267" s="12"/>
      <c r="IB267" s="12"/>
      <c r="IC267" s="12"/>
      <c r="ID267" s="12"/>
      <c r="IE267" s="12"/>
      <c r="IF267" s="12"/>
      <c r="IG267" s="12"/>
      <c r="IH267" s="12"/>
      <c r="II267" s="12"/>
      <c r="IJ267" s="12"/>
      <c r="IK267" s="12"/>
      <c r="IL267" s="12"/>
      <c r="IM267" s="12"/>
      <c r="IN267" s="12"/>
      <c r="IO267" s="12"/>
      <c r="IP267" s="12"/>
      <c r="IQ267" s="12"/>
      <c r="IR267" s="12"/>
      <c r="IS267" s="12"/>
      <c r="IT267" s="12"/>
      <c r="IU267" s="12"/>
      <c r="IV267" s="12"/>
    </row>
    <row r="268" spans="1:256" s="7" customFormat="1">
      <c r="A268" s="12"/>
      <c r="B268" s="12"/>
      <c r="C268" s="12"/>
      <c r="D268" s="12"/>
      <c r="E268" s="12"/>
      <c r="F268" s="112"/>
      <c r="G268" s="12"/>
      <c r="H268" s="12"/>
      <c r="I268" s="1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 s="12"/>
      <c r="HC268" s="12"/>
      <c r="HD268" s="12"/>
      <c r="HE268" s="12"/>
      <c r="HF268" s="12"/>
      <c r="HG268" s="12"/>
      <c r="HH268" s="12"/>
      <c r="HI268" s="12"/>
      <c r="HJ268" s="12"/>
      <c r="HK268" s="12"/>
      <c r="HL268" s="12"/>
      <c r="HM268" s="12"/>
      <c r="HN268" s="12"/>
      <c r="HO268" s="12"/>
      <c r="HP268" s="12"/>
      <c r="HQ268" s="12"/>
      <c r="HR268" s="12"/>
      <c r="HS268" s="12"/>
      <c r="HT268" s="12"/>
      <c r="HU268" s="12"/>
      <c r="HV268" s="12"/>
      <c r="HW268" s="12"/>
      <c r="HX268" s="12"/>
      <c r="HY268" s="12"/>
      <c r="HZ268" s="12"/>
      <c r="IA268" s="12"/>
      <c r="IB268" s="12"/>
      <c r="IC268" s="12"/>
      <c r="ID268" s="12"/>
      <c r="IE268" s="12"/>
      <c r="IF268" s="12"/>
      <c r="IG268" s="12"/>
      <c r="IH268" s="12"/>
      <c r="II268" s="12"/>
      <c r="IJ268" s="12"/>
      <c r="IK268" s="12"/>
      <c r="IL268" s="12"/>
      <c r="IM268" s="12"/>
      <c r="IN268" s="12"/>
      <c r="IO268" s="12"/>
      <c r="IP268" s="12"/>
      <c r="IQ268" s="12"/>
      <c r="IR268" s="12"/>
      <c r="IS268" s="12"/>
      <c r="IT268" s="12"/>
      <c r="IU268" s="12"/>
      <c r="IV268" s="12"/>
    </row>
    <row r="269" spans="1:256" s="7" customFormat="1">
      <c r="A269" s="12"/>
      <c r="B269" s="12"/>
      <c r="C269" s="12"/>
      <c r="D269" s="12"/>
      <c r="E269" s="12"/>
      <c r="F269" s="112"/>
      <c r="G269" s="12"/>
      <c r="H269" s="12"/>
      <c r="I269" s="1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 s="12"/>
      <c r="HC269" s="12"/>
      <c r="HD269" s="12"/>
      <c r="HE269" s="12"/>
      <c r="HF269" s="12"/>
      <c r="HG269" s="12"/>
      <c r="HH269" s="12"/>
      <c r="HI269" s="12"/>
      <c r="HJ269" s="12"/>
      <c r="HK269" s="12"/>
      <c r="HL269" s="12"/>
      <c r="HM269" s="12"/>
      <c r="HN269" s="12"/>
      <c r="HO269" s="12"/>
      <c r="HP269" s="12"/>
      <c r="HQ269" s="12"/>
      <c r="HR269" s="12"/>
      <c r="HS269" s="12"/>
      <c r="HT269" s="12"/>
      <c r="HU269" s="12"/>
      <c r="HV269" s="12"/>
      <c r="HW269" s="12"/>
      <c r="HX269" s="12"/>
      <c r="HY269" s="12"/>
      <c r="HZ269" s="12"/>
      <c r="IA269" s="12"/>
      <c r="IB269" s="12"/>
      <c r="IC269" s="12"/>
      <c r="ID269" s="12"/>
      <c r="IE269" s="12"/>
      <c r="IF269" s="12"/>
      <c r="IG269" s="12"/>
      <c r="IH269" s="12"/>
      <c r="II269" s="12"/>
      <c r="IJ269" s="12"/>
      <c r="IK269" s="12"/>
      <c r="IL269" s="12"/>
      <c r="IM269" s="12"/>
      <c r="IN269" s="12"/>
      <c r="IO269" s="12"/>
      <c r="IP269" s="12"/>
      <c r="IQ269" s="12"/>
      <c r="IR269" s="12"/>
      <c r="IS269" s="12"/>
      <c r="IT269" s="12"/>
      <c r="IU269" s="12"/>
      <c r="IV269" s="12"/>
    </row>
    <row r="270" spans="1:256" s="7" customFormat="1">
      <c r="A270" s="12"/>
      <c r="B270" s="12"/>
      <c r="C270" s="12"/>
      <c r="D270" s="12"/>
      <c r="E270" s="12"/>
      <c r="F270" s="112"/>
      <c r="G270" s="12"/>
      <c r="H270" s="12"/>
      <c r="I270" s="1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 s="12"/>
      <c r="HC270" s="12"/>
      <c r="HD270" s="12"/>
      <c r="HE270" s="12"/>
      <c r="HF270" s="12"/>
      <c r="HG270" s="12"/>
      <c r="HH270" s="12"/>
      <c r="HI270" s="12"/>
      <c r="HJ270" s="12"/>
      <c r="HK270" s="12"/>
      <c r="HL270" s="12"/>
      <c r="HM270" s="12"/>
      <c r="HN270" s="12"/>
      <c r="HO270" s="12"/>
      <c r="HP270" s="12"/>
      <c r="HQ270" s="12"/>
      <c r="HR270" s="12"/>
      <c r="HS270" s="12"/>
      <c r="HT270" s="12"/>
      <c r="HU270" s="12"/>
      <c r="HV270" s="12"/>
      <c r="HW270" s="12"/>
      <c r="HX270" s="12"/>
      <c r="HY270" s="12"/>
      <c r="HZ270" s="12"/>
      <c r="IA270" s="12"/>
      <c r="IB270" s="12"/>
      <c r="IC270" s="12"/>
      <c r="ID270" s="12"/>
      <c r="IE270" s="12"/>
      <c r="IF270" s="12"/>
      <c r="IG270" s="12"/>
      <c r="IH270" s="12"/>
      <c r="II270" s="12"/>
      <c r="IJ270" s="12"/>
      <c r="IK270" s="12"/>
      <c r="IL270" s="12"/>
      <c r="IM270" s="12"/>
      <c r="IN270" s="12"/>
      <c r="IO270" s="12"/>
      <c r="IP270" s="12"/>
      <c r="IQ270" s="12"/>
      <c r="IR270" s="12"/>
      <c r="IS270" s="12"/>
      <c r="IT270" s="12"/>
      <c r="IU270" s="12"/>
      <c r="IV270" s="12"/>
    </row>
    <row r="271" spans="1:256" s="7" customFormat="1">
      <c r="A271" s="12"/>
      <c r="B271" s="12"/>
      <c r="C271" s="12"/>
      <c r="D271" s="12"/>
      <c r="E271" s="12"/>
      <c r="F271" s="112"/>
      <c r="G271" s="12"/>
      <c r="H271" s="12"/>
      <c r="I271" s="1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  <c r="GG271" s="12"/>
      <c r="GH271" s="12"/>
      <c r="GI271" s="12"/>
      <c r="GJ271" s="12"/>
      <c r="GK271" s="12"/>
      <c r="GL271" s="12"/>
      <c r="GM271" s="12"/>
      <c r="GN271" s="12"/>
      <c r="GO271" s="12"/>
      <c r="GP271" s="12"/>
      <c r="GQ271" s="12"/>
      <c r="GR271" s="12"/>
      <c r="GS271" s="12"/>
      <c r="GT271" s="12"/>
      <c r="GU271" s="12"/>
      <c r="GV271" s="12"/>
      <c r="GW271" s="12"/>
      <c r="GX271" s="12"/>
      <c r="GY271" s="12"/>
      <c r="GZ271" s="12"/>
      <c r="HA271" s="12"/>
      <c r="HB271" s="12"/>
      <c r="HC271" s="12"/>
      <c r="HD271" s="12"/>
      <c r="HE271" s="12"/>
      <c r="HF271" s="12"/>
      <c r="HG271" s="12"/>
      <c r="HH271" s="12"/>
      <c r="HI271" s="12"/>
      <c r="HJ271" s="12"/>
      <c r="HK271" s="12"/>
      <c r="HL271" s="12"/>
      <c r="HM271" s="12"/>
      <c r="HN271" s="12"/>
      <c r="HO271" s="12"/>
      <c r="HP271" s="12"/>
      <c r="HQ271" s="12"/>
      <c r="HR271" s="12"/>
      <c r="HS271" s="12"/>
      <c r="HT271" s="12"/>
      <c r="HU271" s="12"/>
      <c r="HV271" s="12"/>
      <c r="HW271" s="12"/>
      <c r="HX271" s="12"/>
      <c r="HY271" s="12"/>
      <c r="HZ271" s="12"/>
      <c r="IA271" s="12"/>
      <c r="IB271" s="12"/>
      <c r="IC271" s="12"/>
      <c r="ID271" s="12"/>
      <c r="IE271" s="12"/>
      <c r="IF271" s="12"/>
      <c r="IG271" s="12"/>
      <c r="IH271" s="12"/>
      <c r="II271" s="12"/>
      <c r="IJ271" s="12"/>
      <c r="IK271" s="12"/>
      <c r="IL271" s="12"/>
      <c r="IM271" s="12"/>
      <c r="IN271" s="12"/>
      <c r="IO271" s="12"/>
      <c r="IP271" s="12"/>
      <c r="IQ271" s="12"/>
      <c r="IR271" s="12"/>
      <c r="IS271" s="12"/>
      <c r="IT271" s="12"/>
      <c r="IU271" s="12"/>
      <c r="IV271" s="12"/>
    </row>
    <row r="272" spans="1:256" s="7" customFormat="1">
      <c r="A272" s="12"/>
      <c r="B272" s="12"/>
      <c r="C272" s="12"/>
      <c r="D272" s="12"/>
      <c r="E272" s="12"/>
      <c r="F272" s="112"/>
      <c r="G272" s="12"/>
      <c r="H272" s="12"/>
      <c r="I272" s="1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  <c r="GG272" s="12"/>
      <c r="GH272" s="12"/>
      <c r="GI272" s="12"/>
      <c r="GJ272" s="12"/>
      <c r="GK272" s="12"/>
      <c r="GL272" s="12"/>
      <c r="GM272" s="12"/>
      <c r="GN272" s="12"/>
      <c r="GO272" s="12"/>
      <c r="GP272" s="12"/>
      <c r="GQ272" s="12"/>
      <c r="GR272" s="12"/>
      <c r="GS272" s="12"/>
      <c r="GT272" s="12"/>
      <c r="GU272" s="12"/>
      <c r="GV272" s="12"/>
      <c r="GW272" s="12"/>
      <c r="GX272" s="12"/>
      <c r="GY272" s="12"/>
      <c r="GZ272" s="12"/>
      <c r="HA272" s="12"/>
      <c r="HB272" s="12"/>
      <c r="HC272" s="12"/>
      <c r="HD272" s="12"/>
      <c r="HE272" s="12"/>
      <c r="HF272" s="12"/>
      <c r="HG272" s="12"/>
      <c r="HH272" s="12"/>
      <c r="HI272" s="12"/>
      <c r="HJ272" s="12"/>
      <c r="HK272" s="12"/>
      <c r="HL272" s="12"/>
      <c r="HM272" s="12"/>
      <c r="HN272" s="12"/>
      <c r="HO272" s="12"/>
      <c r="HP272" s="12"/>
      <c r="HQ272" s="12"/>
      <c r="HR272" s="12"/>
      <c r="HS272" s="12"/>
      <c r="HT272" s="12"/>
      <c r="HU272" s="12"/>
      <c r="HV272" s="12"/>
      <c r="HW272" s="12"/>
      <c r="HX272" s="12"/>
      <c r="HY272" s="12"/>
      <c r="HZ272" s="12"/>
      <c r="IA272" s="12"/>
      <c r="IB272" s="12"/>
      <c r="IC272" s="12"/>
      <c r="ID272" s="12"/>
      <c r="IE272" s="12"/>
      <c r="IF272" s="12"/>
      <c r="IG272" s="12"/>
      <c r="IH272" s="12"/>
      <c r="II272" s="12"/>
      <c r="IJ272" s="12"/>
      <c r="IK272" s="12"/>
      <c r="IL272" s="12"/>
      <c r="IM272" s="12"/>
      <c r="IN272" s="12"/>
      <c r="IO272" s="12"/>
      <c r="IP272" s="12"/>
      <c r="IQ272" s="12"/>
      <c r="IR272" s="12"/>
      <c r="IS272" s="12"/>
      <c r="IT272" s="12"/>
      <c r="IU272" s="12"/>
      <c r="IV272" s="12"/>
    </row>
    <row r="273" spans="1:256" s="7" customFormat="1">
      <c r="A273" s="12"/>
      <c r="B273" s="12"/>
      <c r="C273" s="12"/>
      <c r="D273" s="12"/>
      <c r="E273" s="12"/>
      <c r="F273" s="112"/>
      <c r="G273" s="12"/>
      <c r="H273" s="12"/>
      <c r="I273" s="1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</row>
    <row r="274" spans="1:256" s="7" customFormat="1">
      <c r="A274" s="12"/>
      <c r="B274" s="12"/>
      <c r="C274" s="12"/>
      <c r="D274" s="12"/>
      <c r="E274" s="12"/>
      <c r="F274" s="112"/>
      <c r="G274" s="12"/>
      <c r="H274" s="12"/>
      <c r="I274" s="1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</row>
    <row r="275" spans="1:256" s="7" customFormat="1">
      <c r="A275" s="12"/>
      <c r="B275" s="12"/>
      <c r="C275" s="12"/>
      <c r="D275" s="12"/>
      <c r="E275" s="12"/>
      <c r="F275" s="112"/>
      <c r="G275" s="12"/>
      <c r="H275" s="12"/>
      <c r="I275" s="1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</row>
    <row r="276" spans="1:256" s="7" customFormat="1">
      <c r="A276" s="12"/>
      <c r="B276" s="12"/>
      <c r="C276" s="12"/>
      <c r="D276" s="12"/>
      <c r="E276" s="12"/>
      <c r="F276" s="112"/>
      <c r="G276" s="12"/>
      <c r="H276" s="12"/>
      <c r="I276" s="1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</row>
    <row r="277" spans="1:256" s="7" customFormat="1">
      <c r="A277" s="12"/>
      <c r="B277" s="12"/>
      <c r="C277" s="12"/>
      <c r="D277" s="12"/>
      <c r="E277" s="12"/>
      <c r="F277" s="112"/>
      <c r="G277" s="12"/>
      <c r="H277" s="12"/>
      <c r="I277" s="1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  <c r="GG277" s="12"/>
      <c r="GH277" s="12"/>
      <c r="GI277" s="12"/>
      <c r="GJ277" s="12"/>
      <c r="GK277" s="12"/>
      <c r="GL277" s="12"/>
      <c r="GM277" s="12"/>
      <c r="GN277" s="12"/>
      <c r="GO277" s="12"/>
      <c r="GP277" s="12"/>
      <c r="GQ277" s="12"/>
      <c r="GR277" s="12"/>
      <c r="GS277" s="12"/>
      <c r="GT277" s="12"/>
      <c r="GU277" s="12"/>
      <c r="GV277" s="12"/>
      <c r="GW277" s="12"/>
      <c r="GX277" s="12"/>
      <c r="GY277" s="12"/>
      <c r="GZ277" s="12"/>
      <c r="HA277" s="12"/>
      <c r="HB277" s="12"/>
      <c r="HC277" s="12"/>
      <c r="HD277" s="12"/>
      <c r="HE277" s="12"/>
      <c r="HF277" s="12"/>
      <c r="HG277" s="12"/>
      <c r="HH277" s="12"/>
      <c r="HI277" s="12"/>
      <c r="HJ277" s="12"/>
      <c r="HK277" s="12"/>
      <c r="HL277" s="12"/>
      <c r="HM277" s="12"/>
      <c r="HN277" s="12"/>
      <c r="HO277" s="12"/>
      <c r="HP277" s="12"/>
      <c r="HQ277" s="12"/>
      <c r="HR277" s="12"/>
      <c r="HS277" s="12"/>
      <c r="HT277" s="12"/>
      <c r="HU277" s="12"/>
      <c r="HV277" s="12"/>
      <c r="HW277" s="12"/>
      <c r="HX277" s="12"/>
      <c r="HY277" s="12"/>
      <c r="HZ277" s="12"/>
      <c r="IA277" s="12"/>
      <c r="IB277" s="12"/>
      <c r="IC277" s="12"/>
      <c r="ID277" s="12"/>
      <c r="IE277" s="12"/>
      <c r="IF277" s="12"/>
      <c r="IG277" s="12"/>
      <c r="IH277" s="12"/>
      <c r="II277" s="12"/>
      <c r="IJ277" s="12"/>
      <c r="IK277" s="12"/>
      <c r="IL277" s="12"/>
      <c r="IM277" s="12"/>
      <c r="IN277" s="12"/>
      <c r="IO277" s="12"/>
      <c r="IP277" s="12"/>
      <c r="IQ277" s="12"/>
      <c r="IR277" s="12"/>
      <c r="IS277" s="12"/>
      <c r="IT277" s="12"/>
      <c r="IU277" s="12"/>
      <c r="IV277" s="12"/>
    </row>
    <row r="278" spans="1:256" s="7" customFormat="1">
      <c r="A278" s="12"/>
      <c r="B278" s="12"/>
      <c r="C278" s="12"/>
      <c r="D278" s="12"/>
      <c r="E278" s="12"/>
      <c r="F278" s="112"/>
      <c r="G278" s="12"/>
      <c r="H278" s="12"/>
      <c r="I278" s="1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  <c r="GG278" s="12"/>
      <c r="GH278" s="12"/>
      <c r="GI278" s="12"/>
      <c r="GJ278" s="12"/>
      <c r="GK278" s="12"/>
      <c r="GL278" s="12"/>
      <c r="GM278" s="12"/>
      <c r="GN278" s="12"/>
      <c r="GO278" s="12"/>
      <c r="GP278" s="12"/>
      <c r="GQ278" s="12"/>
      <c r="GR278" s="12"/>
      <c r="GS278" s="12"/>
      <c r="GT278" s="12"/>
      <c r="GU278" s="12"/>
      <c r="GV278" s="12"/>
      <c r="GW278" s="12"/>
      <c r="GX278" s="12"/>
      <c r="GY278" s="12"/>
      <c r="GZ278" s="12"/>
      <c r="HA278" s="12"/>
      <c r="HB278" s="12"/>
      <c r="HC278" s="12"/>
      <c r="HD278" s="12"/>
      <c r="HE278" s="12"/>
      <c r="HF278" s="12"/>
      <c r="HG278" s="12"/>
      <c r="HH278" s="12"/>
      <c r="HI278" s="12"/>
      <c r="HJ278" s="12"/>
      <c r="HK278" s="12"/>
      <c r="HL278" s="12"/>
      <c r="HM278" s="12"/>
      <c r="HN278" s="12"/>
      <c r="HO278" s="12"/>
      <c r="HP278" s="12"/>
      <c r="HQ278" s="12"/>
      <c r="HR278" s="12"/>
      <c r="HS278" s="12"/>
      <c r="HT278" s="12"/>
      <c r="HU278" s="12"/>
      <c r="HV278" s="12"/>
      <c r="HW278" s="12"/>
      <c r="HX278" s="12"/>
      <c r="HY278" s="12"/>
      <c r="HZ278" s="12"/>
      <c r="IA278" s="12"/>
      <c r="IB278" s="12"/>
      <c r="IC278" s="12"/>
      <c r="ID278" s="12"/>
      <c r="IE278" s="12"/>
      <c r="IF278" s="12"/>
      <c r="IG278" s="12"/>
      <c r="IH278" s="12"/>
      <c r="II278" s="12"/>
      <c r="IJ278" s="12"/>
      <c r="IK278" s="12"/>
      <c r="IL278" s="12"/>
      <c r="IM278" s="12"/>
      <c r="IN278" s="12"/>
      <c r="IO278" s="12"/>
      <c r="IP278" s="12"/>
      <c r="IQ278" s="12"/>
      <c r="IR278" s="12"/>
      <c r="IS278" s="12"/>
      <c r="IT278" s="12"/>
      <c r="IU278" s="12"/>
      <c r="IV278" s="12"/>
    </row>
    <row r="279" spans="1:256" s="7" customFormat="1">
      <c r="A279" s="12"/>
      <c r="B279" s="12"/>
      <c r="C279" s="12"/>
      <c r="D279" s="12"/>
      <c r="E279" s="12"/>
      <c r="F279" s="112"/>
      <c r="G279" s="12"/>
      <c r="H279" s="12"/>
      <c r="I279" s="1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  <c r="HB279" s="12"/>
      <c r="HC279" s="12"/>
      <c r="HD279" s="12"/>
      <c r="HE279" s="12"/>
      <c r="HF279" s="12"/>
      <c r="HG279" s="12"/>
      <c r="HH279" s="12"/>
      <c r="HI279" s="12"/>
      <c r="HJ279" s="12"/>
      <c r="HK279" s="12"/>
      <c r="HL279" s="12"/>
      <c r="HM279" s="12"/>
      <c r="HN279" s="12"/>
      <c r="HO279" s="12"/>
      <c r="HP279" s="12"/>
      <c r="HQ279" s="12"/>
      <c r="HR279" s="12"/>
      <c r="HS279" s="12"/>
      <c r="HT279" s="12"/>
      <c r="HU279" s="12"/>
      <c r="HV279" s="12"/>
      <c r="HW279" s="12"/>
      <c r="HX279" s="12"/>
      <c r="HY279" s="12"/>
      <c r="HZ279" s="12"/>
      <c r="IA279" s="12"/>
      <c r="IB279" s="12"/>
      <c r="IC279" s="12"/>
      <c r="ID279" s="12"/>
      <c r="IE279" s="12"/>
      <c r="IF279" s="12"/>
      <c r="IG279" s="12"/>
      <c r="IH279" s="12"/>
      <c r="II279" s="12"/>
      <c r="IJ279" s="12"/>
      <c r="IK279" s="12"/>
      <c r="IL279" s="12"/>
      <c r="IM279" s="12"/>
      <c r="IN279" s="12"/>
      <c r="IO279" s="12"/>
      <c r="IP279" s="12"/>
      <c r="IQ279" s="12"/>
      <c r="IR279" s="12"/>
      <c r="IS279" s="12"/>
      <c r="IT279" s="12"/>
      <c r="IU279" s="12"/>
      <c r="IV279" s="12"/>
    </row>
    <row r="280" spans="1:256" s="7" customFormat="1">
      <c r="A280" s="12"/>
      <c r="B280" s="12"/>
      <c r="C280" s="12"/>
      <c r="D280" s="12"/>
      <c r="E280" s="12"/>
      <c r="F280" s="112"/>
      <c r="G280" s="12"/>
      <c r="H280" s="12"/>
      <c r="I280" s="1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  <c r="GG280" s="12"/>
      <c r="GH280" s="12"/>
      <c r="GI280" s="12"/>
      <c r="GJ280" s="12"/>
      <c r="GK280" s="12"/>
      <c r="GL280" s="12"/>
      <c r="GM280" s="12"/>
      <c r="GN280" s="12"/>
      <c r="GO280" s="12"/>
      <c r="GP280" s="12"/>
      <c r="GQ280" s="12"/>
      <c r="GR280" s="12"/>
      <c r="GS280" s="12"/>
      <c r="GT280" s="12"/>
      <c r="GU280" s="12"/>
      <c r="GV280" s="12"/>
      <c r="GW280" s="12"/>
      <c r="GX280" s="12"/>
      <c r="GY280" s="12"/>
      <c r="GZ280" s="12"/>
      <c r="HA280" s="12"/>
      <c r="HB280" s="12"/>
      <c r="HC280" s="12"/>
      <c r="HD280" s="12"/>
      <c r="HE280" s="12"/>
      <c r="HF280" s="12"/>
      <c r="HG280" s="12"/>
      <c r="HH280" s="12"/>
      <c r="HI280" s="12"/>
      <c r="HJ280" s="12"/>
      <c r="HK280" s="12"/>
      <c r="HL280" s="12"/>
      <c r="HM280" s="12"/>
      <c r="HN280" s="12"/>
      <c r="HO280" s="12"/>
      <c r="HP280" s="12"/>
      <c r="HQ280" s="12"/>
      <c r="HR280" s="12"/>
      <c r="HS280" s="12"/>
      <c r="HT280" s="12"/>
      <c r="HU280" s="12"/>
      <c r="HV280" s="12"/>
      <c r="HW280" s="12"/>
      <c r="HX280" s="12"/>
      <c r="HY280" s="12"/>
      <c r="HZ280" s="12"/>
      <c r="IA280" s="12"/>
      <c r="IB280" s="12"/>
      <c r="IC280" s="12"/>
      <c r="ID280" s="12"/>
      <c r="IE280" s="12"/>
      <c r="IF280" s="12"/>
      <c r="IG280" s="12"/>
      <c r="IH280" s="12"/>
      <c r="II280" s="12"/>
      <c r="IJ280" s="12"/>
      <c r="IK280" s="12"/>
      <c r="IL280" s="12"/>
      <c r="IM280" s="12"/>
      <c r="IN280" s="12"/>
      <c r="IO280" s="12"/>
      <c r="IP280" s="12"/>
      <c r="IQ280" s="12"/>
      <c r="IR280" s="12"/>
      <c r="IS280" s="12"/>
      <c r="IT280" s="12"/>
      <c r="IU280" s="12"/>
      <c r="IV280" s="12"/>
    </row>
    <row r="281" spans="1:256" s="7" customFormat="1">
      <c r="A281" s="12"/>
      <c r="B281" s="12"/>
      <c r="C281" s="12"/>
      <c r="D281" s="12"/>
      <c r="E281" s="12"/>
      <c r="F281" s="112"/>
      <c r="G281" s="12"/>
      <c r="H281" s="12"/>
      <c r="I281" s="1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  <c r="GG281" s="12"/>
      <c r="GH281" s="12"/>
      <c r="GI281" s="12"/>
      <c r="GJ281" s="12"/>
      <c r="GK281" s="12"/>
      <c r="GL281" s="12"/>
      <c r="GM281" s="12"/>
      <c r="GN281" s="12"/>
      <c r="GO281" s="12"/>
      <c r="GP281" s="12"/>
      <c r="GQ281" s="12"/>
      <c r="GR281" s="12"/>
      <c r="GS281" s="12"/>
      <c r="GT281" s="12"/>
      <c r="GU281" s="12"/>
      <c r="GV281" s="12"/>
      <c r="GW281" s="12"/>
      <c r="GX281" s="12"/>
      <c r="GY281" s="12"/>
      <c r="GZ281" s="12"/>
      <c r="HA281" s="12"/>
      <c r="HB281" s="12"/>
      <c r="HC281" s="12"/>
      <c r="HD281" s="12"/>
      <c r="HE281" s="12"/>
      <c r="HF281" s="12"/>
      <c r="HG281" s="12"/>
      <c r="HH281" s="12"/>
      <c r="HI281" s="12"/>
      <c r="HJ281" s="12"/>
      <c r="HK281" s="12"/>
      <c r="HL281" s="12"/>
      <c r="HM281" s="12"/>
      <c r="HN281" s="12"/>
      <c r="HO281" s="12"/>
      <c r="HP281" s="12"/>
      <c r="HQ281" s="12"/>
      <c r="HR281" s="12"/>
      <c r="HS281" s="12"/>
      <c r="HT281" s="12"/>
      <c r="HU281" s="12"/>
      <c r="HV281" s="12"/>
      <c r="HW281" s="12"/>
      <c r="HX281" s="12"/>
      <c r="HY281" s="12"/>
      <c r="HZ281" s="12"/>
      <c r="IA281" s="12"/>
      <c r="IB281" s="12"/>
      <c r="IC281" s="12"/>
      <c r="ID281" s="12"/>
      <c r="IE281" s="12"/>
      <c r="IF281" s="12"/>
      <c r="IG281" s="12"/>
      <c r="IH281" s="12"/>
      <c r="II281" s="12"/>
      <c r="IJ281" s="12"/>
      <c r="IK281" s="12"/>
      <c r="IL281" s="12"/>
      <c r="IM281" s="12"/>
      <c r="IN281" s="12"/>
      <c r="IO281" s="12"/>
      <c r="IP281" s="12"/>
      <c r="IQ281" s="12"/>
      <c r="IR281" s="12"/>
      <c r="IS281" s="12"/>
      <c r="IT281" s="12"/>
      <c r="IU281" s="12"/>
      <c r="IV281" s="12"/>
    </row>
    <row r="282" spans="1:256" s="7" customFormat="1">
      <c r="A282" s="12"/>
      <c r="B282" s="12"/>
      <c r="C282" s="12"/>
      <c r="D282" s="12"/>
      <c r="E282" s="12"/>
      <c r="F282" s="112"/>
      <c r="G282" s="12"/>
      <c r="H282" s="12"/>
      <c r="I282" s="1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  <c r="GG282" s="12"/>
      <c r="GH282" s="12"/>
      <c r="GI282" s="12"/>
      <c r="GJ282" s="12"/>
      <c r="GK282" s="12"/>
      <c r="GL282" s="12"/>
      <c r="GM282" s="12"/>
      <c r="GN282" s="12"/>
      <c r="GO282" s="12"/>
      <c r="GP282" s="12"/>
      <c r="GQ282" s="12"/>
      <c r="GR282" s="12"/>
      <c r="GS282" s="12"/>
      <c r="GT282" s="12"/>
      <c r="GU282" s="12"/>
      <c r="GV282" s="12"/>
      <c r="GW282" s="12"/>
      <c r="GX282" s="12"/>
      <c r="GY282" s="12"/>
      <c r="GZ282" s="12"/>
      <c r="HA282" s="12"/>
      <c r="HB282" s="12"/>
      <c r="HC282" s="12"/>
      <c r="HD282" s="12"/>
      <c r="HE282" s="12"/>
      <c r="HF282" s="12"/>
      <c r="HG282" s="12"/>
      <c r="HH282" s="12"/>
      <c r="HI282" s="12"/>
      <c r="HJ282" s="12"/>
      <c r="HK282" s="12"/>
      <c r="HL282" s="12"/>
      <c r="HM282" s="12"/>
      <c r="HN282" s="12"/>
      <c r="HO282" s="12"/>
      <c r="HP282" s="12"/>
      <c r="HQ282" s="12"/>
      <c r="HR282" s="12"/>
      <c r="HS282" s="12"/>
      <c r="HT282" s="12"/>
      <c r="HU282" s="12"/>
      <c r="HV282" s="12"/>
      <c r="HW282" s="12"/>
      <c r="HX282" s="12"/>
      <c r="HY282" s="12"/>
      <c r="HZ282" s="12"/>
      <c r="IA282" s="12"/>
      <c r="IB282" s="12"/>
      <c r="IC282" s="12"/>
      <c r="ID282" s="12"/>
      <c r="IE282" s="12"/>
      <c r="IF282" s="12"/>
      <c r="IG282" s="12"/>
      <c r="IH282" s="12"/>
      <c r="II282" s="12"/>
      <c r="IJ282" s="12"/>
      <c r="IK282" s="12"/>
      <c r="IL282" s="12"/>
      <c r="IM282" s="12"/>
      <c r="IN282" s="12"/>
      <c r="IO282" s="12"/>
      <c r="IP282" s="12"/>
      <c r="IQ282" s="12"/>
      <c r="IR282" s="12"/>
      <c r="IS282" s="12"/>
      <c r="IT282" s="12"/>
      <c r="IU282" s="12"/>
      <c r="IV282" s="12"/>
    </row>
    <row r="283" spans="1:256" s="7" customFormat="1">
      <c r="A283" s="12"/>
      <c r="B283" s="12"/>
      <c r="C283" s="12"/>
      <c r="D283" s="12"/>
      <c r="E283" s="12"/>
      <c r="F283" s="112"/>
      <c r="G283" s="12"/>
      <c r="H283" s="12"/>
      <c r="I283" s="1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  <c r="GG283" s="12"/>
      <c r="GH283" s="12"/>
      <c r="GI283" s="12"/>
      <c r="GJ283" s="12"/>
      <c r="GK283" s="12"/>
      <c r="GL283" s="12"/>
      <c r="GM283" s="12"/>
      <c r="GN283" s="12"/>
      <c r="GO283" s="12"/>
      <c r="GP283" s="12"/>
      <c r="GQ283" s="12"/>
      <c r="GR283" s="12"/>
      <c r="GS283" s="12"/>
      <c r="GT283" s="12"/>
      <c r="GU283" s="12"/>
      <c r="GV283" s="12"/>
      <c r="GW283" s="12"/>
      <c r="GX283" s="12"/>
      <c r="GY283" s="12"/>
      <c r="GZ283" s="12"/>
      <c r="HA283" s="12"/>
      <c r="HB283" s="12"/>
      <c r="HC283" s="12"/>
      <c r="HD283" s="12"/>
      <c r="HE283" s="12"/>
      <c r="HF283" s="12"/>
      <c r="HG283" s="12"/>
      <c r="HH283" s="12"/>
      <c r="HI283" s="12"/>
      <c r="HJ283" s="12"/>
      <c r="HK283" s="12"/>
      <c r="HL283" s="12"/>
      <c r="HM283" s="12"/>
      <c r="HN283" s="12"/>
      <c r="HO283" s="12"/>
      <c r="HP283" s="12"/>
      <c r="HQ283" s="12"/>
      <c r="HR283" s="12"/>
      <c r="HS283" s="12"/>
      <c r="HT283" s="12"/>
      <c r="HU283" s="12"/>
      <c r="HV283" s="12"/>
      <c r="HW283" s="12"/>
      <c r="HX283" s="12"/>
      <c r="HY283" s="12"/>
      <c r="HZ283" s="12"/>
      <c r="IA283" s="12"/>
      <c r="IB283" s="12"/>
      <c r="IC283" s="12"/>
      <c r="ID283" s="12"/>
      <c r="IE283" s="12"/>
      <c r="IF283" s="12"/>
      <c r="IG283" s="12"/>
      <c r="IH283" s="12"/>
      <c r="II283" s="12"/>
      <c r="IJ283" s="12"/>
      <c r="IK283" s="12"/>
      <c r="IL283" s="12"/>
      <c r="IM283" s="12"/>
      <c r="IN283" s="12"/>
      <c r="IO283" s="12"/>
      <c r="IP283" s="12"/>
      <c r="IQ283" s="12"/>
      <c r="IR283" s="12"/>
      <c r="IS283" s="12"/>
      <c r="IT283" s="12"/>
      <c r="IU283" s="12"/>
      <c r="IV283" s="12"/>
    </row>
    <row r="284" spans="1:256" s="7" customFormat="1">
      <c r="A284" s="12"/>
      <c r="B284" s="12"/>
      <c r="C284" s="12"/>
      <c r="D284" s="12"/>
      <c r="E284" s="12"/>
      <c r="F284" s="112"/>
      <c r="G284" s="12"/>
      <c r="H284" s="12"/>
      <c r="I284" s="1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  <c r="GG284" s="12"/>
      <c r="GH284" s="12"/>
      <c r="GI284" s="12"/>
      <c r="GJ284" s="12"/>
      <c r="GK284" s="12"/>
      <c r="GL284" s="12"/>
      <c r="GM284" s="12"/>
      <c r="GN284" s="12"/>
      <c r="GO284" s="12"/>
      <c r="GP284" s="12"/>
      <c r="GQ284" s="12"/>
      <c r="GR284" s="12"/>
      <c r="GS284" s="12"/>
      <c r="GT284" s="12"/>
      <c r="GU284" s="12"/>
      <c r="GV284" s="12"/>
      <c r="GW284" s="12"/>
      <c r="GX284" s="12"/>
      <c r="GY284" s="12"/>
      <c r="GZ284" s="12"/>
      <c r="HA284" s="12"/>
      <c r="HB284" s="12"/>
      <c r="HC284" s="12"/>
      <c r="HD284" s="12"/>
      <c r="HE284" s="12"/>
      <c r="HF284" s="12"/>
      <c r="HG284" s="12"/>
      <c r="HH284" s="12"/>
      <c r="HI284" s="12"/>
      <c r="HJ284" s="12"/>
      <c r="HK284" s="12"/>
      <c r="HL284" s="12"/>
      <c r="HM284" s="12"/>
      <c r="HN284" s="12"/>
      <c r="HO284" s="12"/>
      <c r="HP284" s="12"/>
      <c r="HQ284" s="12"/>
      <c r="HR284" s="12"/>
      <c r="HS284" s="12"/>
      <c r="HT284" s="12"/>
      <c r="HU284" s="12"/>
      <c r="HV284" s="12"/>
      <c r="HW284" s="12"/>
      <c r="HX284" s="12"/>
      <c r="HY284" s="12"/>
      <c r="HZ284" s="12"/>
      <c r="IA284" s="12"/>
      <c r="IB284" s="12"/>
      <c r="IC284" s="12"/>
      <c r="ID284" s="12"/>
      <c r="IE284" s="12"/>
      <c r="IF284" s="12"/>
      <c r="IG284" s="12"/>
      <c r="IH284" s="12"/>
      <c r="II284" s="12"/>
      <c r="IJ284" s="12"/>
      <c r="IK284" s="12"/>
      <c r="IL284" s="12"/>
      <c r="IM284" s="12"/>
      <c r="IN284" s="12"/>
      <c r="IO284" s="12"/>
      <c r="IP284" s="12"/>
      <c r="IQ284" s="12"/>
      <c r="IR284" s="12"/>
      <c r="IS284" s="12"/>
      <c r="IT284" s="12"/>
      <c r="IU284" s="12"/>
      <c r="IV284" s="12"/>
    </row>
    <row r="285" spans="1:256">
      <c r="A285" s="13"/>
      <c r="B285" s="13"/>
      <c r="C285" s="13"/>
      <c r="D285" s="13"/>
      <c r="E285" s="13"/>
      <c r="F285" s="113"/>
      <c r="G285" s="13"/>
      <c r="H285" s="13"/>
      <c r="I285" s="1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>
      <c r="A286" s="13"/>
      <c r="B286" s="13"/>
      <c r="C286" s="13"/>
      <c r="D286" s="13"/>
      <c r="E286" s="13"/>
      <c r="F286" s="113"/>
      <c r="G286" s="13"/>
      <c r="H286" s="13"/>
      <c r="I286" s="1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>
      <c r="A287" s="13"/>
      <c r="B287" s="13"/>
      <c r="C287" s="13"/>
      <c r="D287" s="13"/>
      <c r="E287" s="13"/>
      <c r="F287" s="113"/>
      <c r="G287" s="13"/>
      <c r="H287" s="13"/>
      <c r="I287" s="1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>
      <c r="A288" s="13"/>
      <c r="B288" s="13"/>
      <c r="C288" s="13"/>
      <c r="D288" s="13"/>
      <c r="E288" s="13"/>
      <c r="F288" s="113"/>
      <c r="G288" s="13"/>
      <c r="H288" s="13"/>
      <c r="I288" s="1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>
      <c r="A289" s="13"/>
      <c r="B289" s="13"/>
      <c r="C289" s="13"/>
      <c r="D289" s="13"/>
      <c r="E289" s="13"/>
      <c r="F289" s="113"/>
      <c r="G289" s="13"/>
      <c r="H289" s="13"/>
      <c r="I289" s="1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</row>
    <row r="290" spans="1:256">
      <c r="A290" s="13"/>
      <c r="B290" s="13"/>
      <c r="C290" s="13"/>
      <c r="D290" s="13"/>
      <c r="E290" s="13"/>
      <c r="F290" s="113"/>
      <c r="G290" s="13"/>
      <c r="H290" s="13"/>
      <c r="I290" s="1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</row>
    <row r="291" spans="1:256">
      <c r="A291" s="13"/>
      <c r="B291" s="13"/>
      <c r="C291" s="13"/>
      <c r="D291" s="13"/>
      <c r="E291" s="13"/>
      <c r="F291" s="113"/>
      <c r="G291" s="13"/>
      <c r="H291" s="13"/>
      <c r="I291" s="1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</row>
    <row r="292" spans="1:256">
      <c r="A292" s="13"/>
      <c r="B292" s="13"/>
      <c r="C292" s="13"/>
      <c r="D292" s="13"/>
      <c r="E292" s="13"/>
      <c r="F292" s="113"/>
      <c r="G292" s="13"/>
      <c r="H292" s="13"/>
      <c r="I292" s="1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</row>
    <row r="293" spans="1:256">
      <c r="A293" s="13"/>
      <c r="B293" s="13"/>
      <c r="C293" s="13"/>
      <c r="D293" s="13"/>
      <c r="E293" s="13"/>
      <c r="F293" s="113"/>
      <c r="G293" s="13"/>
      <c r="H293" s="13"/>
      <c r="I293" s="1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>
      <c r="A294" s="13"/>
      <c r="B294" s="13"/>
      <c r="C294" s="13"/>
      <c r="D294" s="13"/>
      <c r="E294" s="13"/>
      <c r="F294" s="113"/>
      <c r="G294" s="13"/>
      <c r="H294" s="13"/>
      <c r="I294" s="1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>
      <c r="A295" s="13"/>
      <c r="B295" s="13"/>
      <c r="C295" s="13"/>
      <c r="D295" s="13"/>
      <c r="E295" s="13"/>
      <c r="F295" s="113"/>
      <c r="G295" s="13"/>
      <c r="H295" s="13"/>
      <c r="I295" s="1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>
      <c r="A296" s="13"/>
      <c r="B296" s="13"/>
      <c r="C296" s="13"/>
      <c r="D296" s="13"/>
      <c r="E296" s="13"/>
      <c r="F296" s="113"/>
      <c r="G296" s="13"/>
      <c r="H296" s="13"/>
      <c r="I296" s="1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>
      <c r="A297" s="13"/>
      <c r="B297" s="13"/>
      <c r="C297" s="13"/>
      <c r="D297" s="13"/>
      <c r="E297" s="13"/>
      <c r="F297" s="113"/>
      <c r="G297" s="13"/>
      <c r="H297" s="13"/>
      <c r="I297" s="1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>
      <c r="A298" s="13"/>
      <c r="B298" s="13"/>
      <c r="C298" s="13"/>
      <c r="D298" s="13"/>
      <c r="E298" s="13"/>
      <c r="F298" s="113"/>
      <c r="G298" s="13"/>
      <c r="H298" s="13"/>
      <c r="I298" s="1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3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  <c r="IB298" s="13"/>
      <c r="IC298" s="13"/>
      <c r="ID298" s="13"/>
      <c r="IE298" s="13"/>
      <c r="IF298" s="13"/>
      <c r="IG298" s="13"/>
      <c r="IH298" s="13"/>
      <c r="II298" s="13"/>
      <c r="IJ298" s="13"/>
      <c r="IK298" s="13"/>
      <c r="IL298" s="13"/>
      <c r="IM298" s="13"/>
      <c r="IN298" s="13"/>
      <c r="IO298" s="13"/>
      <c r="IP298" s="13"/>
      <c r="IQ298" s="13"/>
      <c r="IR298" s="13"/>
      <c r="IS298" s="13"/>
      <c r="IT298" s="13"/>
      <c r="IU298" s="13"/>
      <c r="IV298" s="13"/>
    </row>
    <row r="299" spans="1:256">
      <c r="A299" s="13"/>
      <c r="B299" s="13"/>
      <c r="C299" s="13"/>
      <c r="D299" s="13"/>
      <c r="E299" s="13"/>
      <c r="F299" s="113"/>
      <c r="G299" s="13"/>
      <c r="H299" s="13"/>
      <c r="I299" s="1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3"/>
      <c r="HO299" s="13"/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</row>
    <row r="300" spans="1:256">
      <c r="A300" s="13"/>
      <c r="B300" s="13"/>
      <c r="C300" s="13"/>
      <c r="D300" s="13"/>
      <c r="E300" s="13"/>
      <c r="F300" s="113"/>
      <c r="G300" s="13"/>
      <c r="H300" s="13"/>
      <c r="I300" s="1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</row>
    <row r="301" spans="1:256">
      <c r="A301" s="13"/>
      <c r="B301" s="13"/>
      <c r="C301" s="13"/>
      <c r="D301" s="13"/>
      <c r="E301" s="13"/>
      <c r="F301" s="113"/>
      <c r="G301" s="13"/>
      <c r="H301" s="13"/>
      <c r="I301" s="1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</row>
    <row r="302" spans="1:256">
      <c r="A302" s="13"/>
      <c r="B302" s="13"/>
      <c r="C302" s="13"/>
      <c r="D302" s="13"/>
      <c r="E302" s="13"/>
      <c r="F302" s="113"/>
      <c r="G302" s="13"/>
      <c r="H302" s="13"/>
      <c r="I302" s="1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>
      <c r="A303" s="13"/>
      <c r="B303" s="13"/>
      <c r="C303" s="13"/>
      <c r="D303" s="13"/>
      <c r="E303" s="13"/>
      <c r="F303" s="113"/>
      <c r="G303" s="13"/>
      <c r="H303" s="13"/>
      <c r="I303" s="1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>
      <c r="A304" s="13"/>
      <c r="B304" s="13"/>
      <c r="C304" s="13"/>
      <c r="D304" s="13"/>
      <c r="E304" s="13"/>
      <c r="F304" s="113"/>
      <c r="G304" s="13"/>
      <c r="H304" s="13"/>
      <c r="I304" s="1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>
      <c r="A305" s="13"/>
      <c r="B305" s="13"/>
      <c r="C305" s="13"/>
      <c r="D305" s="13"/>
      <c r="E305" s="13"/>
      <c r="F305" s="113"/>
      <c r="G305" s="13"/>
      <c r="H305" s="13"/>
      <c r="I305" s="1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>
      <c r="A306" s="13"/>
      <c r="B306" s="13"/>
      <c r="C306" s="13"/>
      <c r="D306" s="13"/>
      <c r="E306" s="13"/>
      <c r="F306" s="113"/>
      <c r="G306" s="13"/>
      <c r="H306" s="13"/>
      <c r="I306" s="1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>
      <c r="A307" s="13"/>
      <c r="B307" s="13"/>
      <c r="C307" s="13"/>
      <c r="D307" s="13"/>
      <c r="E307" s="13"/>
      <c r="F307" s="113"/>
      <c r="G307" s="13"/>
      <c r="H307" s="13"/>
      <c r="I307" s="1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</row>
    <row r="308" spans="1:256">
      <c r="A308" s="13"/>
      <c r="B308" s="13"/>
      <c r="C308" s="13"/>
      <c r="D308" s="13"/>
      <c r="E308" s="13"/>
      <c r="F308" s="113"/>
      <c r="G308" s="13"/>
      <c r="H308" s="13"/>
      <c r="I308" s="1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</row>
    <row r="309" spans="1:256">
      <c r="A309" s="13"/>
      <c r="B309" s="13"/>
      <c r="C309" s="13"/>
      <c r="D309" s="13"/>
      <c r="E309" s="13"/>
      <c r="F309" s="113"/>
      <c r="G309" s="13"/>
      <c r="H309" s="13"/>
      <c r="I309" s="1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</row>
    <row r="310" spans="1:256">
      <c r="A310" s="13"/>
      <c r="B310" s="13"/>
      <c r="C310" s="13"/>
      <c r="D310" s="13"/>
      <c r="E310" s="13"/>
      <c r="F310" s="113"/>
      <c r="G310" s="13"/>
      <c r="H310" s="13"/>
      <c r="I310" s="1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</row>
    <row r="311" spans="1:256">
      <c r="A311" s="13"/>
      <c r="B311" s="13"/>
      <c r="C311" s="13"/>
      <c r="D311" s="13"/>
      <c r="E311" s="13"/>
      <c r="F311" s="113"/>
      <c r="G311" s="13"/>
      <c r="H311" s="13"/>
      <c r="I311" s="1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>
      <c r="A312" s="13"/>
      <c r="B312" s="13"/>
      <c r="C312" s="13"/>
      <c r="D312" s="13"/>
      <c r="E312" s="13"/>
      <c r="F312" s="113"/>
      <c r="G312" s="13"/>
      <c r="H312" s="13"/>
      <c r="I312" s="1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>
      <c r="A313" s="13"/>
      <c r="B313" s="13"/>
      <c r="C313" s="13"/>
      <c r="D313" s="13"/>
      <c r="E313" s="13"/>
      <c r="F313" s="113"/>
      <c r="G313" s="13"/>
      <c r="H313" s="13"/>
      <c r="I313" s="1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>
      <c r="A314" s="13"/>
      <c r="B314" s="13"/>
      <c r="C314" s="13"/>
      <c r="D314" s="13"/>
      <c r="E314" s="13"/>
      <c r="F314" s="113"/>
      <c r="G314" s="13"/>
      <c r="H314" s="13"/>
      <c r="I314" s="1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>
      <c r="A315" s="13"/>
      <c r="B315" s="13"/>
      <c r="C315" s="13"/>
      <c r="D315" s="13"/>
      <c r="E315" s="13"/>
      <c r="F315" s="113"/>
      <c r="G315" s="13"/>
      <c r="H315" s="13"/>
      <c r="I315" s="1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>
      <c r="A316" s="13"/>
      <c r="B316" s="13"/>
      <c r="C316" s="13"/>
      <c r="D316" s="13"/>
      <c r="E316" s="13"/>
      <c r="F316" s="113"/>
      <c r="G316" s="13"/>
      <c r="H316" s="13"/>
      <c r="I316" s="1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</row>
    <row r="317" spans="1:256">
      <c r="A317" s="13"/>
      <c r="B317" s="13"/>
      <c r="C317" s="13"/>
      <c r="D317" s="13"/>
      <c r="E317" s="13"/>
      <c r="F317" s="113"/>
      <c r="G317" s="13"/>
      <c r="H317" s="13"/>
      <c r="I317" s="1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</row>
    <row r="318" spans="1:256">
      <c r="A318" s="13"/>
      <c r="B318" s="13"/>
      <c r="C318" s="13"/>
      <c r="D318" s="13"/>
      <c r="E318" s="13"/>
      <c r="F318" s="113"/>
      <c r="G318" s="13"/>
      <c r="H318" s="13"/>
      <c r="I318" s="1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</row>
    <row r="319" spans="1:256">
      <c r="A319" s="13"/>
      <c r="B319" s="13"/>
      <c r="C319" s="13"/>
      <c r="D319" s="13"/>
      <c r="E319" s="13"/>
      <c r="F319" s="113"/>
      <c r="G319" s="13"/>
      <c r="H319" s="13"/>
      <c r="I319" s="1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3"/>
      <c r="GI319" s="13"/>
      <c r="GJ319" s="13"/>
      <c r="GK319" s="13"/>
      <c r="GL319" s="13"/>
      <c r="GM319" s="13"/>
      <c r="GN319" s="13"/>
      <c r="GO319" s="13"/>
      <c r="GP319" s="13"/>
      <c r="GQ319" s="13"/>
      <c r="GR319" s="13"/>
      <c r="GS319" s="13"/>
      <c r="GT319" s="13"/>
      <c r="GU319" s="13"/>
      <c r="GV319" s="13"/>
      <c r="GW319" s="13"/>
      <c r="GX319" s="13"/>
      <c r="GY319" s="13"/>
      <c r="GZ319" s="13"/>
      <c r="HA319" s="13"/>
      <c r="HB319" s="13"/>
      <c r="HC319" s="13"/>
      <c r="HD319" s="13"/>
      <c r="HE319" s="13"/>
      <c r="HF319" s="13"/>
      <c r="HG319" s="13"/>
      <c r="HH319" s="13"/>
      <c r="HI319" s="13"/>
      <c r="HJ319" s="13"/>
      <c r="HK319" s="13"/>
      <c r="HL319" s="13"/>
      <c r="HM319" s="13"/>
      <c r="HN319" s="13"/>
      <c r="HO319" s="13"/>
      <c r="HP319" s="13"/>
      <c r="HQ319" s="13"/>
      <c r="HR319" s="13"/>
      <c r="HS319" s="13"/>
      <c r="HT319" s="13"/>
      <c r="HU319" s="13"/>
      <c r="HV319" s="13"/>
      <c r="HW319" s="13"/>
      <c r="HX319" s="13"/>
      <c r="HY319" s="13"/>
      <c r="HZ319" s="13"/>
      <c r="IA319" s="13"/>
      <c r="IB319" s="13"/>
      <c r="IC319" s="13"/>
      <c r="ID319" s="13"/>
      <c r="IE319" s="13"/>
      <c r="IF319" s="13"/>
      <c r="IG319" s="13"/>
      <c r="IH319" s="13"/>
      <c r="II319" s="13"/>
      <c r="IJ319" s="13"/>
      <c r="IK319" s="13"/>
      <c r="IL319" s="13"/>
      <c r="IM319" s="13"/>
      <c r="IN319" s="13"/>
      <c r="IO319" s="13"/>
      <c r="IP319" s="13"/>
      <c r="IQ319" s="13"/>
      <c r="IR319" s="13"/>
      <c r="IS319" s="13"/>
      <c r="IT319" s="13"/>
      <c r="IU319" s="13"/>
      <c r="IV319" s="13"/>
    </row>
    <row r="320" spans="1:256">
      <c r="A320" s="13"/>
      <c r="B320" s="13"/>
      <c r="C320" s="13"/>
      <c r="D320" s="13"/>
      <c r="E320" s="13"/>
      <c r="F320" s="113"/>
      <c r="G320" s="13"/>
      <c r="H320" s="13"/>
      <c r="I320" s="1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>
      <c r="A321" s="13"/>
      <c r="B321" s="13"/>
      <c r="C321" s="13"/>
      <c r="D321" s="13"/>
      <c r="E321" s="13"/>
      <c r="F321" s="113"/>
      <c r="G321" s="13"/>
      <c r="H321" s="13"/>
      <c r="I321" s="1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>
      <c r="A322" s="13"/>
      <c r="B322" s="13"/>
      <c r="C322" s="13"/>
      <c r="D322" s="13"/>
      <c r="E322" s="13"/>
      <c r="F322" s="113"/>
      <c r="G322" s="13"/>
      <c r="H322" s="13"/>
      <c r="I322" s="1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>
      <c r="A323" s="13"/>
      <c r="B323" s="13"/>
      <c r="C323" s="13"/>
      <c r="D323" s="13"/>
      <c r="E323" s="13"/>
      <c r="F323" s="113"/>
      <c r="G323" s="13"/>
      <c r="H323" s="13"/>
      <c r="I323" s="1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>
      <c r="A324" s="13"/>
      <c r="B324" s="13"/>
      <c r="C324" s="13"/>
      <c r="D324" s="13"/>
      <c r="E324" s="13"/>
      <c r="F324" s="113"/>
      <c r="G324" s="13"/>
      <c r="H324" s="13"/>
      <c r="I324" s="1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>
      <c r="A325" s="13"/>
      <c r="B325" s="13"/>
      <c r="C325" s="13"/>
      <c r="D325" s="13"/>
      <c r="E325" s="13"/>
      <c r="F325" s="113"/>
      <c r="G325" s="13"/>
      <c r="H325" s="13"/>
      <c r="I325" s="1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"/>
      <c r="HE325" s="13"/>
      <c r="HF325" s="13"/>
      <c r="HG325" s="13"/>
      <c r="HH325" s="13"/>
      <c r="HI325" s="13"/>
      <c r="HJ325" s="13"/>
      <c r="HK325" s="13"/>
      <c r="HL325" s="13"/>
      <c r="HM325" s="13"/>
      <c r="HN325" s="13"/>
      <c r="HO325" s="13"/>
      <c r="HP325" s="13"/>
      <c r="HQ325" s="13"/>
      <c r="HR325" s="13"/>
      <c r="HS325" s="13"/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/>
      <c r="IL325" s="13"/>
      <c r="IM325" s="13"/>
      <c r="IN325" s="13"/>
      <c r="IO325" s="13"/>
      <c r="IP325" s="13"/>
      <c r="IQ325" s="13"/>
      <c r="IR325" s="13"/>
      <c r="IS325" s="13"/>
      <c r="IT325" s="13"/>
      <c r="IU325" s="13"/>
      <c r="IV325" s="13"/>
    </row>
    <row r="326" spans="1:256">
      <c r="A326" s="13"/>
      <c r="B326" s="13"/>
      <c r="C326" s="13"/>
      <c r="D326" s="13"/>
      <c r="E326" s="13"/>
      <c r="F326" s="113"/>
      <c r="G326" s="13"/>
      <c r="H326" s="13"/>
      <c r="I326" s="1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"/>
      <c r="HE326" s="13"/>
      <c r="HF326" s="13"/>
      <c r="HG326" s="13"/>
      <c r="HH326" s="13"/>
      <c r="HI326" s="13"/>
      <c r="HJ326" s="13"/>
      <c r="HK326" s="13"/>
      <c r="HL326" s="13"/>
      <c r="HM326" s="13"/>
      <c r="HN326" s="13"/>
      <c r="HO326" s="13"/>
      <c r="HP326" s="13"/>
      <c r="HQ326" s="13"/>
      <c r="HR326" s="13"/>
      <c r="HS326" s="13"/>
      <c r="HT326" s="13"/>
      <c r="HU326" s="13"/>
      <c r="HV326" s="13"/>
      <c r="HW326" s="13"/>
      <c r="HX326" s="13"/>
      <c r="HY326" s="13"/>
      <c r="HZ326" s="13"/>
      <c r="IA326" s="13"/>
      <c r="IB326" s="13"/>
      <c r="IC326" s="13"/>
      <c r="ID326" s="13"/>
      <c r="IE326" s="13"/>
      <c r="IF326" s="13"/>
      <c r="IG326" s="13"/>
      <c r="IH326" s="13"/>
      <c r="II326" s="13"/>
      <c r="IJ326" s="13"/>
      <c r="IK326" s="13"/>
      <c r="IL326" s="13"/>
      <c r="IM326" s="13"/>
      <c r="IN326" s="13"/>
      <c r="IO326" s="13"/>
      <c r="IP326" s="13"/>
      <c r="IQ326" s="13"/>
      <c r="IR326" s="13"/>
      <c r="IS326" s="13"/>
      <c r="IT326" s="13"/>
      <c r="IU326" s="13"/>
      <c r="IV326" s="13"/>
    </row>
    <row r="327" spans="1:256">
      <c r="A327" s="13"/>
      <c r="B327" s="13"/>
      <c r="C327" s="13"/>
      <c r="D327" s="13"/>
      <c r="E327" s="13"/>
      <c r="F327" s="113"/>
      <c r="G327" s="13"/>
      <c r="H327" s="13"/>
      <c r="I327" s="1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3"/>
      <c r="GV327" s="13"/>
      <c r="GW327" s="13"/>
      <c r="GX327" s="13"/>
      <c r="GY327" s="13"/>
      <c r="GZ327" s="13"/>
      <c r="HA327" s="13"/>
      <c r="HB327" s="13"/>
      <c r="HC327" s="13"/>
      <c r="HD327" s="13"/>
      <c r="HE327" s="13"/>
      <c r="HF327" s="13"/>
      <c r="HG327" s="13"/>
      <c r="HH327" s="13"/>
      <c r="HI327" s="13"/>
      <c r="HJ327" s="13"/>
      <c r="HK327" s="13"/>
      <c r="HL327" s="13"/>
      <c r="HM327" s="13"/>
      <c r="HN327" s="13"/>
      <c r="HO327" s="13"/>
      <c r="HP327" s="13"/>
      <c r="HQ327" s="13"/>
      <c r="HR327" s="13"/>
      <c r="HS327" s="13"/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/>
      <c r="IL327" s="13"/>
      <c r="IM327" s="13"/>
      <c r="IN327" s="13"/>
      <c r="IO327" s="13"/>
      <c r="IP327" s="13"/>
      <c r="IQ327" s="13"/>
      <c r="IR327" s="13"/>
      <c r="IS327" s="13"/>
      <c r="IT327" s="13"/>
      <c r="IU327" s="13"/>
      <c r="IV327" s="13"/>
    </row>
    <row r="328" spans="1:256">
      <c r="A328" s="13"/>
      <c r="B328" s="13"/>
      <c r="C328" s="13"/>
      <c r="D328" s="13"/>
      <c r="E328" s="13"/>
      <c r="F328" s="113"/>
      <c r="G328" s="13"/>
      <c r="H328" s="13"/>
      <c r="I328" s="1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3"/>
      <c r="GV328" s="13"/>
      <c r="GW328" s="13"/>
      <c r="GX328" s="13"/>
      <c r="GY328" s="13"/>
      <c r="GZ328" s="13"/>
      <c r="HA328" s="13"/>
      <c r="HB328" s="13"/>
      <c r="HC328" s="13"/>
      <c r="HD328" s="13"/>
      <c r="HE328" s="13"/>
      <c r="HF328" s="13"/>
      <c r="HG328" s="13"/>
      <c r="HH328" s="13"/>
      <c r="HI328" s="13"/>
      <c r="HJ328" s="13"/>
      <c r="HK328" s="13"/>
      <c r="HL328" s="13"/>
      <c r="HM328" s="13"/>
      <c r="HN328" s="13"/>
      <c r="HO328" s="13"/>
      <c r="HP328" s="13"/>
      <c r="HQ328" s="13"/>
      <c r="HR328" s="13"/>
      <c r="HS328" s="13"/>
      <c r="HT328" s="13"/>
      <c r="HU328" s="13"/>
      <c r="HV328" s="13"/>
      <c r="HW328" s="13"/>
      <c r="HX328" s="13"/>
      <c r="HY328" s="13"/>
      <c r="HZ328" s="13"/>
      <c r="IA328" s="13"/>
      <c r="IB328" s="13"/>
      <c r="IC328" s="13"/>
      <c r="ID328" s="13"/>
      <c r="IE328" s="13"/>
      <c r="IF328" s="13"/>
      <c r="IG328" s="13"/>
      <c r="IH328" s="13"/>
      <c r="II328" s="13"/>
      <c r="IJ328" s="13"/>
      <c r="IK328" s="13"/>
      <c r="IL328" s="13"/>
      <c r="IM328" s="13"/>
      <c r="IN328" s="13"/>
      <c r="IO328" s="13"/>
      <c r="IP328" s="13"/>
      <c r="IQ328" s="13"/>
      <c r="IR328" s="13"/>
      <c r="IS328" s="13"/>
      <c r="IT328" s="13"/>
      <c r="IU328" s="13"/>
      <c r="IV328" s="13"/>
    </row>
    <row r="329" spans="1:256">
      <c r="A329" s="13"/>
      <c r="B329" s="13"/>
      <c r="C329" s="13"/>
      <c r="D329" s="13"/>
      <c r="E329" s="13"/>
      <c r="F329" s="113"/>
      <c r="G329" s="13"/>
      <c r="H329" s="13"/>
      <c r="I329" s="1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>
      <c r="A330" s="13"/>
      <c r="B330" s="13"/>
      <c r="C330" s="13"/>
      <c r="D330" s="13"/>
      <c r="E330" s="13"/>
      <c r="F330" s="113"/>
      <c r="G330" s="13"/>
      <c r="H330" s="13"/>
      <c r="I330" s="1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>
      <c r="A331" s="13"/>
      <c r="B331" s="13"/>
      <c r="C331" s="13"/>
      <c r="D331" s="13"/>
      <c r="E331" s="13"/>
      <c r="F331" s="113"/>
      <c r="G331" s="13"/>
      <c r="H331" s="13"/>
      <c r="I331" s="1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>
      <c r="A332" s="13"/>
      <c r="B332" s="13"/>
      <c r="C332" s="13"/>
      <c r="D332" s="13"/>
      <c r="E332" s="13"/>
      <c r="F332" s="113"/>
      <c r="G332" s="13"/>
      <c r="H332" s="13"/>
      <c r="I332" s="1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>
      <c r="A333" s="13"/>
      <c r="B333" s="13"/>
      <c r="C333" s="13"/>
      <c r="D333" s="13"/>
      <c r="E333" s="13"/>
      <c r="F333" s="113"/>
      <c r="G333" s="13"/>
      <c r="H333" s="13"/>
      <c r="I333" s="1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>
      <c r="A334" s="13"/>
      <c r="B334" s="13"/>
      <c r="C334" s="13"/>
      <c r="D334" s="13"/>
      <c r="E334" s="13"/>
      <c r="F334" s="113"/>
      <c r="G334" s="13"/>
      <c r="H334" s="13"/>
      <c r="I334" s="1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/>
      <c r="HM334" s="13"/>
      <c r="HN334" s="13"/>
      <c r="HO334" s="13"/>
      <c r="HP334" s="13"/>
      <c r="HQ334" s="13"/>
      <c r="HR334" s="13"/>
      <c r="HS334" s="13"/>
      <c r="HT334" s="13"/>
      <c r="HU334" s="13"/>
      <c r="HV334" s="13"/>
      <c r="HW334" s="13"/>
      <c r="HX334" s="13"/>
      <c r="HY334" s="13"/>
      <c r="HZ334" s="13"/>
      <c r="IA334" s="13"/>
      <c r="IB334" s="13"/>
      <c r="IC334" s="13"/>
      <c r="ID334" s="13"/>
      <c r="IE334" s="13"/>
      <c r="IF334" s="13"/>
      <c r="IG334" s="13"/>
      <c r="IH334" s="13"/>
      <c r="II334" s="13"/>
      <c r="IJ334" s="13"/>
      <c r="IK334" s="13"/>
      <c r="IL334" s="13"/>
      <c r="IM334" s="13"/>
      <c r="IN334" s="13"/>
      <c r="IO334" s="13"/>
      <c r="IP334" s="13"/>
      <c r="IQ334" s="13"/>
      <c r="IR334" s="13"/>
      <c r="IS334" s="13"/>
      <c r="IT334" s="13"/>
      <c r="IU334" s="13"/>
      <c r="IV334" s="13"/>
    </row>
    <row r="335" spans="1:256">
      <c r="A335" s="13"/>
      <c r="B335" s="13"/>
      <c r="C335" s="13"/>
      <c r="D335" s="13"/>
      <c r="E335" s="13"/>
      <c r="F335" s="113"/>
      <c r="G335" s="13"/>
      <c r="H335" s="13"/>
      <c r="I335" s="1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</row>
    <row r="336" spans="1:256">
      <c r="A336" s="13"/>
      <c r="B336" s="13"/>
      <c r="C336" s="13"/>
      <c r="D336" s="13"/>
      <c r="E336" s="13"/>
      <c r="F336" s="113"/>
      <c r="G336" s="13"/>
      <c r="H336" s="13"/>
      <c r="I336" s="1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</row>
    <row r="337" spans="1:256">
      <c r="A337" s="13"/>
      <c r="B337" s="13"/>
      <c r="C337" s="13"/>
      <c r="D337" s="13"/>
      <c r="E337" s="13"/>
      <c r="F337" s="113"/>
      <c r="G337" s="13"/>
      <c r="H337" s="13"/>
      <c r="I337" s="1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</row>
    <row r="338" spans="1:256">
      <c r="A338" s="13"/>
      <c r="B338" s="13"/>
      <c r="C338" s="13"/>
      <c r="D338" s="13"/>
      <c r="E338" s="13"/>
      <c r="F338" s="113"/>
      <c r="G338" s="13"/>
      <c r="H338" s="13"/>
      <c r="I338" s="1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>
      <c r="A339" s="13"/>
      <c r="B339" s="13"/>
      <c r="C339" s="13"/>
      <c r="D339" s="13"/>
      <c r="E339" s="13"/>
      <c r="F339" s="113"/>
      <c r="G339" s="13"/>
      <c r="H339" s="13"/>
      <c r="I339" s="1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>
      <c r="A340" s="13"/>
      <c r="B340" s="13"/>
      <c r="C340" s="13"/>
      <c r="D340" s="13"/>
      <c r="E340" s="13"/>
      <c r="F340" s="113"/>
      <c r="G340" s="13"/>
      <c r="H340" s="13"/>
      <c r="I340" s="1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>
      <c r="A341" s="13"/>
      <c r="B341" s="13"/>
      <c r="C341" s="13"/>
      <c r="D341" s="13"/>
      <c r="E341" s="13"/>
      <c r="F341" s="113"/>
      <c r="G341" s="13"/>
      <c r="H341" s="13"/>
      <c r="I341" s="1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  <c r="IV343" s="13"/>
    </row>
    <row r="344" spans="1:256"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</row>
    <row r="345" spans="1:256"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</row>
  </sheetData>
  <mergeCells count="64">
    <mergeCell ref="A1:O1"/>
    <mergeCell ref="A2:O2"/>
    <mergeCell ref="A3:O3"/>
    <mergeCell ref="A4:O4"/>
    <mergeCell ref="A5:O5"/>
    <mergeCell ref="O9:O11"/>
    <mergeCell ref="L10:L11"/>
    <mergeCell ref="M10:M11"/>
    <mergeCell ref="N10:N11"/>
    <mergeCell ref="E10:E11"/>
    <mergeCell ref="G10:G11"/>
    <mergeCell ref="I10:I11"/>
    <mergeCell ref="J8:J11"/>
    <mergeCell ref="K8:K11"/>
    <mergeCell ref="G7:I9"/>
    <mergeCell ref="D10:D11"/>
    <mergeCell ref="H10:H11"/>
    <mergeCell ref="L9:N9"/>
    <mergeCell ref="L8:O8"/>
    <mergeCell ref="J7:O7"/>
    <mergeCell ref="F10:F11"/>
    <mergeCell ref="A13:B13"/>
    <mergeCell ref="A17:B17"/>
    <mergeCell ref="A7:A11"/>
    <mergeCell ref="B7:B11"/>
    <mergeCell ref="C7:C11"/>
    <mergeCell ref="D7:F9"/>
    <mergeCell ref="A18:B18"/>
    <mergeCell ref="A29:B29"/>
    <mergeCell ref="A30:B30"/>
    <mergeCell ref="A34:B34"/>
    <mergeCell ref="A35:B35"/>
    <mergeCell ref="A47:B47"/>
    <mergeCell ref="A48:B48"/>
    <mergeCell ref="A66:B66"/>
    <mergeCell ref="A67:B67"/>
    <mergeCell ref="A71:B71"/>
    <mergeCell ref="A72:B72"/>
    <mergeCell ref="A76:B76"/>
    <mergeCell ref="A77:B77"/>
    <mergeCell ref="A106:B106"/>
    <mergeCell ref="A107:B107"/>
    <mergeCell ref="A179:B179"/>
    <mergeCell ref="A119:B119"/>
    <mergeCell ref="A120:B120"/>
    <mergeCell ref="A132:B132"/>
    <mergeCell ref="A133:B133"/>
    <mergeCell ref="A150:B150"/>
    <mergeCell ref="A245:B245"/>
    <mergeCell ref="A246:B246"/>
    <mergeCell ref="B248:P248"/>
    <mergeCell ref="A6:O6"/>
    <mergeCell ref="A224:B224"/>
    <mergeCell ref="A242:B242"/>
    <mergeCell ref="A243:B243"/>
    <mergeCell ref="A185:B185"/>
    <mergeCell ref="A186:B186"/>
    <mergeCell ref="A198:B198"/>
    <mergeCell ref="A199:B199"/>
    <mergeCell ref="A223:B223"/>
    <mergeCell ref="A151:B151"/>
    <mergeCell ref="A167:B167"/>
    <mergeCell ref="A168:B168"/>
    <mergeCell ref="A178:B17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landscape" r:id="rId1"/>
  <rowBreaks count="2" manualBreakCount="2">
    <brk id="162" max="15" man="1"/>
    <brk id="20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Кабарга</vt:lpstr>
      <vt:lpstr>ДСО</vt:lpstr>
      <vt:lpstr>Изюбр</vt:lpstr>
      <vt:lpstr>Лось</vt:lpstr>
      <vt:lpstr>Сн.бар</vt:lpstr>
      <vt:lpstr>Рысь</vt:lpstr>
      <vt:lpstr>Соб</vt:lpstr>
      <vt:lpstr>ДСО!Заголовки_для_печати</vt:lpstr>
      <vt:lpstr>Изюбр!Заголовки_для_печати</vt:lpstr>
      <vt:lpstr>Кабарга!Заголовки_для_печати</vt:lpstr>
      <vt:lpstr>Лось!Заголовки_для_печати</vt:lpstr>
      <vt:lpstr>Рысь!Заголовки_для_печати</vt:lpstr>
      <vt:lpstr>Сн.бар!Заголовки_для_печати</vt:lpstr>
      <vt:lpstr>Соб!Заголовки_для_печати</vt:lpstr>
      <vt:lpstr>ДСО!Область_печати</vt:lpstr>
      <vt:lpstr>Изюбр!Область_печати</vt:lpstr>
      <vt:lpstr>Кабарга!Область_печати</vt:lpstr>
      <vt:lpstr>Лось!Область_печати</vt:lpstr>
      <vt:lpstr>Рысь!Область_печати</vt:lpstr>
      <vt:lpstr>Сн.бар!Область_печати</vt:lpstr>
      <vt:lpstr>Соб!Область_печати</vt:lpstr>
    </vt:vector>
  </TitlesOfParts>
  <Company>MPR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Мамаев Андрей Леонидович</dc:creator>
  <cp:lastModifiedBy>OrgMash2</cp:lastModifiedBy>
  <cp:lastPrinted>2015-06-11T06:39:10Z</cp:lastPrinted>
  <dcterms:created xsi:type="dcterms:W3CDTF">2011-02-28T00:23:16Z</dcterms:created>
  <dcterms:modified xsi:type="dcterms:W3CDTF">2016-04-06T05:01:52Z</dcterms:modified>
</cp:coreProperties>
</file>